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60" windowWidth="28800" windowHeight="12075"/>
  </bookViews>
  <sheets>
    <sheet name="Summary 123 towns " sheetId="52" r:id="rId1"/>
    <sheet name="National" sheetId="5" r:id="rId2"/>
    <sheet name="Step 1" sheetId="8" r:id="rId3"/>
    <sheet name="Step 2" sheetId="9" r:id="rId4"/>
    <sheet name="Step 3" sheetId="10" r:id="rId5"/>
    <sheet name="Step 4" sheetId="11" r:id="rId6"/>
  </sheets>
  <definedNames>
    <definedName name="_xlnm._FilterDatabase" localSheetId="2" hidden="1">'Step 1'!$A$2:$BV$128</definedName>
    <definedName name="_xlnm._FilterDatabase" localSheetId="3" hidden="1">'Step 2'!$A$2:$BU$128</definedName>
    <definedName name="_xlnm._FilterDatabase" localSheetId="4" hidden="1">'Step 3'!$A$2:$AK$128</definedName>
    <definedName name="_xlnm._FilterDatabase" localSheetId="5" hidden="1">'Step 4'!$A$2:$I$128</definedName>
    <definedName name="_xlnm._FilterDatabase" localSheetId="0" hidden="1">'Summary 123 towns '!$A$22:$Q$146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B146" i="52" l="1"/>
  <c r="B4" i="11" l="1"/>
  <c r="C4" i="11"/>
  <c r="D4" i="11"/>
  <c r="E4" i="11"/>
  <c r="F4" i="11"/>
  <c r="G4" i="11"/>
  <c r="H4" i="11"/>
  <c r="I4" i="11"/>
  <c r="B5" i="11"/>
  <c r="C5" i="11"/>
  <c r="D5" i="11"/>
  <c r="E5" i="11"/>
  <c r="F5" i="11"/>
  <c r="G5" i="11"/>
  <c r="H5" i="11"/>
  <c r="I5" i="11"/>
  <c r="B6" i="11"/>
  <c r="C6" i="11"/>
  <c r="D6" i="11"/>
  <c r="E6" i="11"/>
  <c r="F6" i="11"/>
  <c r="G6" i="11"/>
  <c r="H6" i="11"/>
  <c r="I6" i="11"/>
  <c r="B7" i="11"/>
  <c r="C7" i="11"/>
  <c r="D7" i="11"/>
  <c r="E7" i="11"/>
  <c r="F7" i="11"/>
  <c r="G7" i="11"/>
  <c r="H7" i="11"/>
  <c r="I7" i="11"/>
  <c r="B8" i="11"/>
  <c r="C8" i="11"/>
  <c r="D8" i="11"/>
  <c r="E8" i="11"/>
  <c r="F8" i="11"/>
  <c r="G8" i="11"/>
  <c r="H8" i="11"/>
  <c r="I8" i="11"/>
  <c r="B9" i="11"/>
  <c r="C9" i="11"/>
  <c r="D9" i="11"/>
  <c r="E9" i="11"/>
  <c r="F9" i="11"/>
  <c r="G9" i="11"/>
  <c r="H9" i="11"/>
  <c r="I9" i="11"/>
  <c r="B10" i="11"/>
  <c r="C10" i="11"/>
  <c r="D10" i="11"/>
  <c r="E10" i="11"/>
  <c r="F10" i="11"/>
  <c r="G10" i="11"/>
  <c r="H10" i="11"/>
  <c r="I10" i="11"/>
  <c r="B11" i="11"/>
  <c r="C11" i="11"/>
  <c r="D11" i="11"/>
  <c r="E11" i="11"/>
  <c r="F11" i="11"/>
  <c r="G11" i="11"/>
  <c r="H11" i="11"/>
  <c r="I11" i="11"/>
  <c r="B12" i="11"/>
  <c r="C12" i="11"/>
  <c r="D12" i="11"/>
  <c r="E12" i="11"/>
  <c r="F12" i="11"/>
  <c r="G12" i="11"/>
  <c r="H12" i="11"/>
  <c r="I12" i="11"/>
  <c r="B13" i="11"/>
  <c r="C13" i="11"/>
  <c r="D13" i="11"/>
  <c r="E13" i="11"/>
  <c r="F13" i="11"/>
  <c r="G13" i="11"/>
  <c r="H13" i="11"/>
  <c r="I13" i="11"/>
  <c r="B14" i="11"/>
  <c r="C14" i="11"/>
  <c r="D14" i="11"/>
  <c r="E14" i="11"/>
  <c r="F14" i="11"/>
  <c r="G14" i="11"/>
  <c r="H14" i="11"/>
  <c r="I14" i="11"/>
  <c r="B15" i="11"/>
  <c r="C15" i="11"/>
  <c r="D15" i="11"/>
  <c r="E15" i="11"/>
  <c r="F15" i="11"/>
  <c r="G15" i="11"/>
  <c r="H15" i="11"/>
  <c r="I15" i="11"/>
  <c r="B16" i="11"/>
  <c r="C16" i="11"/>
  <c r="D16" i="11"/>
  <c r="E16" i="11"/>
  <c r="F16" i="11"/>
  <c r="G16" i="11"/>
  <c r="H16" i="11"/>
  <c r="I16" i="11"/>
  <c r="B17" i="11"/>
  <c r="C17" i="11"/>
  <c r="D17" i="11"/>
  <c r="E17" i="11"/>
  <c r="F17" i="11"/>
  <c r="G17" i="11"/>
  <c r="H17" i="11"/>
  <c r="I17" i="11"/>
  <c r="B18" i="11"/>
  <c r="C18" i="11"/>
  <c r="D18" i="11"/>
  <c r="E18" i="11"/>
  <c r="F18" i="11"/>
  <c r="G18" i="11"/>
  <c r="H18" i="11"/>
  <c r="I18" i="11"/>
  <c r="B19" i="11"/>
  <c r="C19" i="11"/>
  <c r="D19" i="11"/>
  <c r="E19" i="11"/>
  <c r="F19" i="11"/>
  <c r="G19" i="11"/>
  <c r="H19" i="11"/>
  <c r="I19" i="11"/>
  <c r="B20" i="11"/>
  <c r="C20" i="11"/>
  <c r="D20" i="11"/>
  <c r="E20" i="11"/>
  <c r="F20" i="11"/>
  <c r="G20" i="11"/>
  <c r="H20" i="11"/>
  <c r="I20" i="11"/>
  <c r="B21" i="11"/>
  <c r="C21" i="11"/>
  <c r="D21" i="11"/>
  <c r="E21" i="11"/>
  <c r="F21" i="11"/>
  <c r="G21" i="11"/>
  <c r="H21" i="11"/>
  <c r="I21" i="11"/>
  <c r="B22" i="11"/>
  <c r="C22" i="11"/>
  <c r="D22" i="11"/>
  <c r="E22" i="11"/>
  <c r="F22" i="11"/>
  <c r="G22" i="11"/>
  <c r="H22" i="11"/>
  <c r="I22" i="11"/>
  <c r="B23" i="11"/>
  <c r="C23" i="11"/>
  <c r="D23" i="11"/>
  <c r="E23" i="11"/>
  <c r="F23" i="11"/>
  <c r="G23" i="11"/>
  <c r="H23" i="11"/>
  <c r="I23" i="11"/>
  <c r="B24" i="11"/>
  <c r="C24" i="11"/>
  <c r="D24" i="11"/>
  <c r="E24" i="11"/>
  <c r="F24" i="11"/>
  <c r="G24" i="11"/>
  <c r="H24" i="11"/>
  <c r="I24" i="11"/>
  <c r="B25" i="11"/>
  <c r="C25" i="11"/>
  <c r="D25" i="11"/>
  <c r="E25" i="11"/>
  <c r="F25" i="11"/>
  <c r="G25" i="11"/>
  <c r="H25" i="11"/>
  <c r="I25" i="11"/>
  <c r="B26" i="11"/>
  <c r="C26" i="11"/>
  <c r="D26" i="11"/>
  <c r="E26" i="11"/>
  <c r="F26" i="11"/>
  <c r="G26" i="11"/>
  <c r="H26" i="11"/>
  <c r="I26" i="11"/>
  <c r="B27" i="11"/>
  <c r="C27" i="11"/>
  <c r="D27" i="11"/>
  <c r="E27" i="11"/>
  <c r="F27" i="11"/>
  <c r="G27" i="11"/>
  <c r="H27" i="11"/>
  <c r="I27" i="11"/>
  <c r="B28" i="11"/>
  <c r="C28" i="11"/>
  <c r="D28" i="11"/>
  <c r="E28" i="11"/>
  <c r="F28" i="11"/>
  <c r="G28" i="11"/>
  <c r="H28" i="11"/>
  <c r="I28" i="11"/>
  <c r="B29" i="11"/>
  <c r="C29" i="11"/>
  <c r="D29" i="11"/>
  <c r="E29" i="11"/>
  <c r="F29" i="11"/>
  <c r="G29" i="11"/>
  <c r="H29" i="11"/>
  <c r="I29" i="11"/>
  <c r="B30" i="11"/>
  <c r="C30" i="11"/>
  <c r="D30" i="11"/>
  <c r="E30" i="11"/>
  <c r="F30" i="11"/>
  <c r="G30" i="11"/>
  <c r="H30" i="11"/>
  <c r="I30" i="11"/>
  <c r="B31" i="11"/>
  <c r="C31" i="11"/>
  <c r="D31" i="11"/>
  <c r="E31" i="11"/>
  <c r="F31" i="11"/>
  <c r="G31" i="11"/>
  <c r="H31" i="11"/>
  <c r="I31" i="11"/>
  <c r="B32" i="11"/>
  <c r="C32" i="11"/>
  <c r="D32" i="11"/>
  <c r="E32" i="11"/>
  <c r="F32" i="11"/>
  <c r="G32" i="11"/>
  <c r="H32" i="11"/>
  <c r="I32" i="11"/>
  <c r="B33" i="11"/>
  <c r="C33" i="11"/>
  <c r="D33" i="11"/>
  <c r="E33" i="11"/>
  <c r="F33" i="11"/>
  <c r="G33" i="11"/>
  <c r="H33" i="11"/>
  <c r="I33" i="11"/>
  <c r="B34" i="11"/>
  <c r="C34" i="11"/>
  <c r="D34" i="11"/>
  <c r="E34" i="11"/>
  <c r="F34" i="11"/>
  <c r="G34" i="11"/>
  <c r="H34" i="11"/>
  <c r="I34" i="11"/>
  <c r="B35" i="11"/>
  <c r="C35" i="11"/>
  <c r="D35" i="11"/>
  <c r="E35" i="11"/>
  <c r="F35" i="11"/>
  <c r="G35" i="11"/>
  <c r="H35" i="11"/>
  <c r="I35" i="11"/>
  <c r="B36" i="11"/>
  <c r="C36" i="11"/>
  <c r="D36" i="11"/>
  <c r="E36" i="11"/>
  <c r="F36" i="11"/>
  <c r="G36" i="11"/>
  <c r="H36" i="11"/>
  <c r="I36" i="11"/>
  <c r="B37" i="11"/>
  <c r="C37" i="11"/>
  <c r="D37" i="11"/>
  <c r="E37" i="11"/>
  <c r="F37" i="11"/>
  <c r="G37" i="11"/>
  <c r="H37" i="11"/>
  <c r="I37" i="11"/>
  <c r="B38" i="11"/>
  <c r="C38" i="11"/>
  <c r="D38" i="11"/>
  <c r="E38" i="11"/>
  <c r="F38" i="11"/>
  <c r="G38" i="11"/>
  <c r="H38" i="11"/>
  <c r="I38" i="11"/>
  <c r="B39" i="11"/>
  <c r="C39" i="11"/>
  <c r="D39" i="11"/>
  <c r="E39" i="11"/>
  <c r="F39" i="11"/>
  <c r="G39" i="11"/>
  <c r="H39" i="11"/>
  <c r="I39" i="11"/>
  <c r="B40" i="11"/>
  <c r="C40" i="11"/>
  <c r="D40" i="11"/>
  <c r="E40" i="11"/>
  <c r="F40" i="11"/>
  <c r="G40" i="11"/>
  <c r="H40" i="11"/>
  <c r="I40" i="11"/>
  <c r="B41" i="11"/>
  <c r="C41" i="11"/>
  <c r="D41" i="11"/>
  <c r="E41" i="11"/>
  <c r="F41" i="11"/>
  <c r="G41" i="11"/>
  <c r="H41" i="11"/>
  <c r="I41" i="11"/>
  <c r="B42" i="11"/>
  <c r="C42" i="11"/>
  <c r="D42" i="11"/>
  <c r="E42" i="11"/>
  <c r="F42" i="11"/>
  <c r="G42" i="11"/>
  <c r="H42" i="11"/>
  <c r="I42" i="11"/>
  <c r="B43" i="11"/>
  <c r="C43" i="11"/>
  <c r="D43" i="11"/>
  <c r="E43" i="11"/>
  <c r="F43" i="11"/>
  <c r="G43" i="11"/>
  <c r="H43" i="11"/>
  <c r="I43" i="11"/>
  <c r="B44" i="11"/>
  <c r="C44" i="11"/>
  <c r="D44" i="11"/>
  <c r="E44" i="11"/>
  <c r="F44" i="11"/>
  <c r="G44" i="11"/>
  <c r="H44" i="11"/>
  <c r="I44" i="11"/>
  <c r="B45" i="11"/>
  <c r="C45" i="11"/>
  <c r="D45" i="11"/>
  <c r="E45" i="11"/>
  <c r="F45" i="11"/>
  <c r="G45" i="11"/>
  <c r="H45" i="11"/>
  <c r="I45" i="11"/>
  <c r="B46" i="11"/>
  <c r="C46" i="11"/>
  <c r="D46" i="11"/>
  <c r="E46" i="11"/>
  <c r="F46" i="11"/>
  <c r="G46" i="11"/>
  <c r="H46" i="11"/>
  <c r="I46" i="11"/>
  <c r="B47" i="11"/>
  <c r="C47" i="11"/>
  <c r="D47" i="11"/>
  <c r="E47" i="11"/>
  <c r="F47" i="11"/>
  <c r="G47" i="11"/>
  <c r="H47" i="11"/>
  <c r="I47" i="11"/>
  <c r="B48" i="11"/>
  <c r="C48" i="11"/>
  <c r="D48" i="11"/>
  <c r="E48" i="11"/>
  <c r="F48" i="11"/>
  <c r="G48" i="11"/>
  <c r="H48" i="11"/>
  <c r="I48" i="11"/>
  <c r="B49" i="11"/>
  <c r="C49" i="11"/>
  <c r="D49" i="11"/>
  <c r="E49" i="11"/>
  <c r="F49" i="11"/>
  <c r="G49" i="11"/>
  <c r="H49" i="11"/>
  <c r="I49" i="11"/>
  <c r="B50" i="11"/>
  <c r="C50" i="11"/>
  <c r="D50" i="11"/>
  <c r="E50" i="11"/>
  <c r="F50" i="11"/>
  <c r="G50" i="11"/>
  <c r="H50" i="11"/>
  <c r="I50" i="11"/>
  <c r="B51" i="11"/>
  <c r="C51" i="11"/>
  <c r="D51" i="11"/>
  <c r="E51" i="11"/>
  <c r="F51" i="11"/>
  <c r="G51" i="11"/>
  <c r="H51" i="11"/>
  <c r="I51" i="11"/>
  <c r="B52" i="11"/>
  <c r="C52" i="11"/>
  <c r="D52" i="11"/>
  <c r="E52" i="11"/>
  <c r="F52" i="11"/>
  <c r="G52" i="11"/>
  <c r="H52" i="11"/>
  <c r="I52" i="11"/>
  <c r="B53" i="11"/>
  <c r="C53" i="11"/>
  <c r="D53" i="11"/>
  <c r="E53" i="11"/>
  <c r="F53" i="11"/>
  <c r="G53" i="11"/>
  <c r="H53" i="11"/>
  <c r="I53" i="11"/>
  <c r="B54" i="11"/>
  <c r="C54" i="11"/>
  <c r="D54" i="11"/>
  <c r="E54" i="11"/>
  <c r="F54" i="11"/>
  <c r="G54" i="11"/>
  <c r="H54" i="11"/>
  <c r="I54" i="11"/>
  <c r="B55" i="11"/>
  <c r="C55" i="11"/>
  <c r="D55" i="11"/>
  <c r="E55" i="11"/>
  <c r="F55" i="11"/>
  <c r="G55" i="11"/>
  <c r="H55" i="11"/>
  <c r="I55" i="11"/>
  <c r="B56" i="11"/>
  <c r="C56" i="11"/>
  <c r="D56" i="11"/>
  <c r="E56" i="11"/>
  <c r="F56" i="11"/>
  <c r="G56" i="11"/>
  <c r="H56" i="11"/>
  <c r="I56" i="11"/>
  <c r="B57" i="11"/>
  <c r="C57" i="11"/>
  <c r="D57" i="11"/>
  <c r="E57" i="11"/>
  <c r="F57" i="11"/>
  <c r="G57" i="11"/>
  <c r="H57" i="11"/>
  <c r="I57" i="11"/>
  <c r="B58" i="11"/>
  <c r="C58" i="11"/>
  <c r="D58" i="11"/>
  <c r="E58" i="11"/>
  <c r="F58" i="11"/>
  <c r="G58" i="11"/>
  <c r="H58" i="11"/>
  <c r="I58" i="11"/>
  <c r="B59" i="11"/>
  <c r="C59" i="11"/>
  <c r="D59" i="11"/>
  <c r="E59" i="11"/>
  <c r="F59" i="11"/>
  <c r="G59" i="11"/>
  <c r="H59" i="11"/>
  <c r="I59" i="11"/>
  <c r="B60" i="11"/>
  <c r="C60" i="11"/>
  <c r="D60" i="11"/>
  <c r="E60" i="11"/>
  <c r="F60" i="11"/>
  <c r="G60" i="11"/>
  <c r="H60" i="11"/>
  <c r="I60" i="11"/>
  <c r="B61" i="11"/>
  <c r="C61" i="11"/>
  <c r="D61" i="11"/>
  <c r="E61" i="11"/>
  <c r="F61" i="11"/>
  <c r="G61" i="11"/>
  <c r="H61" i="11"/>
  <c r="I61" i="11"/>
  <c r="B62" i="11"/>
  <c r="C62" i="11"/>
  <c r="D62" i="11"/>
  <c r="E62" i="11"/>
  <c r="F62" i="11"/>
  <c r="G62" i="11"/>
  <c r="H62" i="11"/>
  <c r="I62" i="11"/>
  <c r="B63" i="11"/>
  <c r="C63" i="11"/>
  <c r="D63" i="11"/>
  <c r="E63" i="11"/>
  <c r="F63" i="11"/>
  <c r="G63" i="11"/>
  <c r="H63" i="11"/>
  <c r="I63" i="11"/>
  <c r="B64" i="11"/>
  <c r="C64" i="11"/>
  <c r="D64" i="11"/>
  <c r="E64" i="11"/>
  <c r="F64" i="11"/>
  <c r="G64" i="11"/>
  <c r="H64" i="11"/>
  <c r="I64" i="11"/>
  <c r="B65" i="11"/>
  <c r="C65" i="11"/>
  <c r="D65" i="11"/>
  <c r="E65" i="11"/>
  <c r="F65" i="11"/>
  <c r="G65" i="11"/>
  <c r="H65" i="11"/>
  <c r="I65" i="11"/>
  <c r="B66" i="11"/>
  <c r="C66" i="11"/>
  <c r="D66" i="11"/>
  <c r="E66" i="11"/>
  <c r="F66" i="11"/>
  <c r="G66" i="11"/>
  <c r="H66" i="11"/>
  <c r="I66" i="11"/>
  <c r="B67" i="11"/>
  <c r="C67" i="11"/>
  <c r="D67" i="11"/>
  <c r="E67" i="11"/>
  <c r="F67" i="11"/>
  <c r="G67" i="11"/>
  <c r="H67" i="11"/>
  <c r="I67" i="11"/>
  <c r="B68" i="11"/>
  <c r="C68" i="11"/>
  <c r="D68" i="11"/>
  <c r="E68" i="11"/>
  <c r="F68" i="11"/>
  <c r="G68" i="11"/>
  <c r="H68" i="11"/>
  <c r="I68" i="11"/>
  <c r="B69" i="11"/>
  <c r="C69" i="11"/>
  <c r="D69" i="11"/>
  <c r="E69" i="11"/>
  <c r="F69" i="11"/>
  <c r="G69" i="11"/>
  <c r="H69" i="11"/>
  <c r="I69" i="11"/>
  <c r="B70" i="11"/>
  <c r="C70" i="11"/>
  <c r="D70" i="11"/>
  <c r="E70" i="11"/>
  <c r="F70" i="11"/>
  <c r="G70" i="11"/>
  <c r="H70" i="11"/>
  <c r="I70" i="11"/>
  <c r="B71" i="11"/>
  <c r="C71" i="11"/>
  <c r="D71" i="11"/>
  <c r="E71" i="11"/>
  <c r="F71" i="11"/>
  <c r="G71" i="11"/>
  <c r="H71" i="11"/>
  <c r="I71" i="11"/>
  <c r="B72" i="11"/>
  <c r="C72" i="11"/>
  <c r="D72" i="11"/>
  <c r="E72" i="11"/>
  <c r="F72" i="11"/>
  <c r="G72" i="11"/>
  <c r="H72" i="11"/>
  <c r="I72" i="11"/>
  <c r="B73" i="11"/>
  <c r="C73" i="11"/>
  <c r="D73" i="11"/>
  <c r="E73" i="11"/>
  <c r="F73" i="11"/>
  <c r="G73" i="11"/>
  <c r="H73" i="11"/>
  <c r="I73" i="11"/>
  <c r="B74" i="11"/>
  <c r="C74" i="11"/>
  <c r="D74" i="11"/>
  <c r="E74" i="11"/>
  <c r="F74" i="11"/>
  <c r="G74" i="11"/>
  <c r="H74" i="11"/>
  <c r="I74" i="11"/>
  <c r="B75" i="11"/>
  <c r="C75" i="11"/>
  <c r="D75" i="11"/>
  <c r="E75" i="11"/>
  <c r="F75" i="11"/>
  <c r="G75" i="11"/>
  <c r="H75" i="11"/>
  <c r="I75" i="11"/>
  <c r="B76" i="11"/>
  <c r="C76" i="11"/>
  <c r="D76" i="11"/>
  <c r="E76" i="11"/>
  <c r="F76" i="11"/>
  <c r="G76" i="11"/>
  <c r="H76" i="11"/>
  <c r="I76" i="11"/>
  <c r="B77" i="11"/>
  <c r="C77" i="11"/>
  <c r="D77" i="11"/>
  <c r="E77" i="11"/>
  <c r="F77" i="11"/>
  <c r="G77" i="11"/>
  <c r="H77" i="11"/>
  <c r="I77" i="11"/>
  <c r="B78" i="11"/>
  <c r="C78" i="11"/>
  <c r="D78" i="11"/>
  <c r="E78" i="11"/>
  <c r="F78" i="11"/>
  <c r="G78" i="11"/>
  <c r="H78" i="11"/>
  <c r="I78" i="11"/>
  <c r="B79" i="11"/>
  <c r="C79" i="11"/>
  <c r="D79" i="11"/>
  <c r="E79" i="11"/>
  <c r="F79" i="11"/>
  <c r="G79" i="11"/>
  <c r="H79" i="11"/>
  <c r="I79" i="11"/>
  <c r="B80" i="11"/>
  <c r="C80" i="11"/>
  <c r="D80" i="11"/>
  <c r="E80" i="11"/>
  <c r="F80" i="11"/>
  <c r="G80" i="11"/>
  <c r="H80" i="11"/>
  <c r="I80" i="11"/>
  <c r="B81" i="11"/>
  <c r="C81" i="11"/>
  <c r="D81" i="11"/>
  <c r="E81" i="11"/>
  <c r="F81" i="11"/>
  <c r="G81" i="11"/>
  <c r="H81" i="11"/>
  <c r="I81" i="11"/>
  <c r="B82" i="11"/>
  <c r="C82" i="11"/>
  <c r="D82" i="11"/>
  <c r="E82" i="11"/>
  <c r="F82" i="11"/>
  <c r="G82" i="11"/>
  <c r="H82" i="11"/>
  <c r="I82" i="11"/>
  <c r="B83" i="11"/>
  <c r="C83" i="11"/>
  <c r="D83" i="11"/>
  <c r="E83" i="11"/>
  <c r="F83" i="11"/>
  <c r="G83" i="11"/>
  <c r="H83" i="11"/>
  <c r="I83" i="11"/>
  <c r="B84" i="11"/>
  <c r="C84" i="11"/>
  <c r="D84" i="11"/>
  <c r="E84" i="11"/>
  <c r="F84" i="11"/>
  <c r="G84" i="11"/>
  <c r="H84" i="11"/>
  <c r="I84" i="11"/>
  <c r="B85" i="11"/>
  <c r="C85" i="11"/>
  <c r="D85" i="11"/>
  <c r="E85" i="11"/>
  <c r="F85" i="11"/>
  <c r="G85" i="11"/>
  <c r="H85" i="11"/>
  <c r="I85" i="11"/>
  <c r="B86" i="11"/>
  <c r="C86" i="11"/>
  <c r="D86" i="11"/>
  <c r="E86" i="11"/>
  <c r="F86" i="11"/>
  <c r="G86" i="11"/>
  <c r="H86" i="11"/>
  <c r="I86" i="11"/>
  <c r="B87" i="11"/>
  <c r="C87" i="11"/>
  <c r="D87" i="11"/>
  <c r="E87" i="11"/>
  <c r="F87" i="11"/>
  <c r="G87" i="11"/>
  <c r="H87" i="11"/>
  <c r="I87" i="11"/>
  <c r="B88" i="11"/>
  <c r="C88" i="11"/>
  <c r="D88" i="11"/>
  <c r="E88" i="11"/>
  <c r="F88" i="11"/>
  <c r="G88" i="11"/>
  <c r="H88" i="11"/>
  <c r="I88" i="11"/>
  <c r="B89" i="11"/>
  <c r="C89" i="11"/>
  <c r="D89" i="11"/>
  <c r="E89" i="11"/>
  <c r="F89" i="11"/>
  <c r="G89" i="11"/>
  <c r="H89" i="11"/>
  <c r="I89" i="11"/>
  <c r="B90" i="11"/>
  <c r="C90" i="11"/>
  <c r="D90" i="11"/>
  <c r="E90" i="11"/>
  <c r="F90" i="11"/>
  <c r="G90" i="11"/>
  <c r="H90" i="11"/>
  <c r="I90" i="11"/>
  <c r="B91" i="11"/>
  <c r="C91" i="11"/>
  <c r="D91" i="11"/>
  <c r="E91" i="11"/>
  <c r="F91" i="11"/>
  <c r="G91" i="11"/>
  <c r="H91" i="11"/>
  <c r="I91" i="11"/>
  <c r="B92" i="11"/>
  <c r="C92" i="11"/>
  <c r="D92" i="11"/>
  <c r="E92" i="11"/>
  <c r="F92" i="11"/>
  <c r="G92" i="11"/>
  <c r="H92" i="11"/>
  <c r="I92" i="11"/>
  <c r="B93" i="11"/>
  <c r="C93" i="11"/>
  <c r="D93" i="11"/>
  <c r="E93" i="11"/>
  <c r="F93" i="11"/>
  <c r="G93" i="11"/>
  <c r="H93" i="11"/>
  <c r="I93" i="11"/>
  <c r="B94" i="11"/>
  <c r="C94" i="11"/>
  <c r="D94" i="11"/>
  <c r="E94" i="11"/>
  <c r="F94" i="11"/>
  <c r="G94" i="11"/>
  <c r="H94" i="11"/>
  <c r="I94" i="11"/>
  <c r="B95" i="11"/>
  <c r="C95" i="11"/>
  <c r="D95" i="11"/>
  <c r="E95" i="11"/>
  <c r="F95" i="11"/>
  <c r="G95" i="11"/>
  <c r="H95" i="11"/>
  <c r="I95" i="11"/>
  <c r="B96" i="11"/>
  <c r="C96" i="11"/>
  <c r="D96" i="11"/>
  <c r="E96" i="11"/>
  <c r="F96" i="11"/>
  <c r="G96" i="11"/>
  <c r="H96" i="11"/>
  <c r="I96" i="11"/>
  <c r="B97" i="11"/>
  <c r="C97" i="11"/>
  <c r="D97" i="11"/>
  <c r="E97" i="11"/>
  <c r="F97" i="11"/>
  <c r="G97" i="11"/>
  <c r="H97" i="11"/>
  <c r="I97" i="11"/>
  <c r="B98" i="11"/>
  <c r="C98" i="11"/>
  <c r="D98" i="11"/>
  <c r="E98" i="11"/>
  <c r="F98" i="11"/>
  <c r="G98" i="11"/>
  <c r="H98" i="11"/>
  <c r="I98" i="11"/>
  <c r="B99" i="11"/>
  <c r="C99" i="11"/>
  <c r="D99" i="11"/>
  <c r="E99" i="11"/>
  <c r="F99" i="11"/>
  <c r="G99" i="11"/>
  <c r="H99" i="11"/>
  <c r="I99" i="11"/>
  <c r="B100" i="11"/>
  <c r="C100" i="11"/>
  <c r="D100" i="11"/>
  <c r="E100" i="11"/>
  <c r="F100" i="11"/>
  <c r="G100" i="11"/>
  <c r="H100" i="11"/>
  <c r="I100" i="11"/>
  <c r="B101" i="11"/>
  <c r="C101" i="11"/>
  <c r="D101" i="11"/>
  <c r="E101" i="11"/>
  <c r="F101" i="11"/>
  <c r="G101" i="11"/>
  <c r="H101" i="11"/>
  <c r="I101" i="11"/>
  <c r="B102" i="11"/>
  <c r="C102" i="11"/>
  <c r="D102" i="11"/>
  <c r="E102" i="11"/>
  <c r="F102" i="11"/>
  <c r="G102" i="11"/>
  <c r="H102" i="11"/>
  <c r="I102" i="11"/>
  <c r="B103" i="11"/>
  <c r="C103" i="11"/>
  <c r="D103" i="11"/>
  <c r="E103" i="11"/>
  <c r="F103" i="11"/>
  <c r="G103" i="11"/>
  <c r="H103" i="11"/>
  <c r="I103" i="11"/>
  <c r="B104" i="11"/>
  <c r="C104" i="11"/>
  <c r="D104" i="11"/>
  <c r="E104" i="11"/>
  <c r="F104" i="11"/>
  <c r="G104" i="11"/>
  <c r="H104" i="11"/>
  <c r="I104" i="11"/>
  <c r="B105" i="11"/>
  <c r="C105" i="11"/>
  <c r="D105" i="11"/>
  <c r="E105" i="11"/>
  <c r="F105" i="11"/>
  <c r="G105" i="11"/>
  <c r="H105" i="11"/>
  <c r="I105" i="11"/>
  <c r="B106" i="11"/>
  <c r="C106" i="11"/>
  <c r="D106" i="11"/>
  <c r="E106" i="11"/>
  <c r="F106" i="11"/>
  <c r="G106" i="11"/>
  <c r="H106" i="11"/>
  <c r="I106" i="11"/>
  <c r="B107" i="11"/>
  <c r="C107" i="11"/>
  <c r="D107" i="11"/>
  <c r="E107" i="11"/>
  <c r="F107" i="11"/>
  <c r="G107" i="11"/>
  <c r="H107" i="11"/>
  <c r="I107" i="11"/>
  <c r="B108" i="11"/>
  <c r="C108" i="11"/>
  <c r="D108" i="11"/>
  <c r="E108" i="11"/>
  <c r="F108" i="11"/>
  <c r="G108" i="11"/>
  <c r="H108" i="11"/>
  <c r="I108" i="11"/>
  <c r="B109" i="11"/>
  <c r="C109" i="11"/>
  <c r="D109" i="11"/>
  <c r="E109" i="11"/>
  <c r="F109" i="11"/>
  <c r="G109" i="11"/>
  <c r="H109" i="11"/>
  <c r="I109" i="11"/>
  <c r="B110" i="11"/>
  <c r="C110" i="11"/>
  <c r="D110" i="11"/>
  <c r="E110" i="11"/>
  <c r="F110" i="11"/>
  <c r="G110" i="11"/>
  <c r="H110" i="11"/>
  <c r="I110" i="11"/>
  <c r="B111" i="11"/>
  <c r="C111" i="11"/>
  <c r="D111" i="11"/>
  <c r="E111" i="11"/>
  <c r="F111" i="11"/>
  <c r="G111" i="11"/>
  <c r="H111" i="11"/>
  <c r="I111" i="11"/>
  <c r="B112" i="11"/>
  <c r="C112" i="11"/>
  <c r="D112" i="11"/>
  <c r="E112" i="11"/>
  <c r="F112" i="11"/>
  <c r="G112" i="11"/>
  <c r="H112" i="11"/>
  <c r="I112" i="11"/>
  <c r="B113" i="11"/>
  <c r="C113" i="11"/>
  <c r="D113" i="11"/>
  <c r="E113" i="11"/>
  <c r="F113" i="11"/>
  <c r="G113" i="11"/>
  <c r="H113" i="11"/>
  <c r="I113" i="11"/>
  <c r="B114" i="11"/>
  <c r="C114" i="11"/>
  <c r="D114" i="11"/>
  <c r="E114" i="11"/>
  <c r="F114" i="11"/>
  <c r="G114" i="11"/>
  <c r="H114" i="11"/>
  <c r="I114" i="11"/>
  <c r="B115" i="11"/>
  <c r="C115" i="11"/>
  <c r="D115" i="11"/>
  <c r="E115" i="11"/>
  <c r="F115" i="11"/>
  <c r="G115" i="11"/>
  <c r="H115" i="11"/>
  <c r="I115" i="11"/>
  <c r="B116" i="11"/>
  <c r="C116" i="11"/>
  <c r="D116" i="11"/>
  <c r="E116" i="11"/>
  <c r="F116" i="11"/>
  <c r="G116" i="11"/>
  <c r="H116" i="11"/>
  <c r="I116" i="11"/>
  <c r="B117" i="11"/>
  <c r="C117" i="11"/>
  <c r="D117" i="11"/>
  <c r="E117" i="11"/>
  <c r="F117" i="11"/>
  <c r="G117" i="11"/>
  <c r="H117" i="11"/>
  <c r="I117" i="11"/>
  <c r="B118" i="11"/>
  <c r="C118" i="11"/>
  <c r="D118" i="11"/>
  <c r="E118" i="11"/>
  <c r="F118" i="11"/>
  <c r="G118" i="11"/>
  <c r="H118" i="11"/>
  <c r="I118" i="11"/>
  <c r="B119" i="11"/>
  <c r="C119" i="11"/>
  <c r="D119" i="11"/>
  <c r="E119" i="11"/>
  <c r="F119" i="11"/>
  <c r="G119" i="11"/>
  <c r="H119" i="11"/>
  <c r="I119" i="11"/>
  <c r="B120" i="11"/>
  <c r="C120" i="11"/>
  <c r="D120" i="11"/>
  <c r="E120" i="11"/>
  <c r="F120" i="11"/>
  <c r="G120" i="11"/>
  <c r="H120" i="11"/>
  <c r="I120" i="11"/>
  <c r="B121" i="11"/>
  <c r="C121" i="11"/>
  <c r="D121" i="11"/>
  <c r="E121" i="11"/>
  <c r="F121" i="11"/>
  <c r="G121" i="11"/>
  <c r="H121" i="11"/>
  <c r="I121" i="11"/>
  <c r="B122" i="11"/>
  <c r="C122" i="11"/>
  <c r="D122" i="11"/>
  <c r="E122" i="11"/>
  <c r="F122" i="11"/>
  <c r="G122" i="11"/>
  <c r="H122" i="11"/>
  <c r="I122" i="11"/>
  <c r="B123" i="11"/>
  <c r="C123" i="11"/>
  <c r="D123" i="11"/>
  <c r="E123" i="11"/>
  <c r="F123" i="11"/>
  <c r="G123" i="11"/>
  <c r="H123" i="11"/>
  <c r="I123" i="11"/>
  <c r="B124" i="11"/>
  <c r="C124" i="11"/>
  <c r="D124" i="11"/>
  <c r="E124" i="11"/>
  <c r="F124" i="11"/>
  <c r="G124" i="11"/>
  <c r="H124" i="11"/>
  <c r="I124" i="11"/>
  <c r="B125" i="11"/>
  <c r="C125" i="11"/>
  <c r="D125" i="11"/>
  <c r="E125" i="11"/>
  <c r="F125" i="11"/>
  <c r="G125" i="11"/>
  <c r="H125" i="11"/>
  <c r="I125" i="11"/>
  <c r="B126" i="11"/>
  <c r="C126" i="11"/>
  <c r="D126" i="11"/>
  <c r="E126" i="11"/>
  <c r="F126" i="11"/>
  <c r="G126" i="11"/>
  <c r="H126" i="11"/>
  <c r="I126" i="11"/>
  <c r="B127" i="11"/>
  <c r="C127" i="11"/>
  <c r="D127" i="11"/>
  <c r="E127" i="11"/>
  <c r="F127" i="11"/>
  <c r="G127" i="11"/>
  <c r="H127" i="11"/>
  <c r="I127" i="11"/>
  <c r="B128" i="11"/>
  <c r="C128" i="11"/>
  <c r="D128" i="11"/>
  <c r="E128" i="11"/>
  <c r="F128" i="11"/>
  <c r="G128" i="11"/>
  <c r="H128" i="11"/>
  <c r="I128" i="11"/>
  <c r="C3" i="11"/>
  <c r="D3" i="11"/>
  <c r="E3" i="11"/>
  <c r="F3" i="11"/>
  <c r="G3" i="11"/>
  <c r="H3" i="11"/>
  <c r="I3" i="11"/>
  <c r="B4" i="9"/>
  <c r="C4" i="9"/>
  <c r="D4" i="9"/>
  <c r="E4" i="9"/>
  <c r="F4" i="9"/>
  <c r="G4" i="9"/>
  <c r="H4" i="9"/>
  <c r="I4" i="9"/>
  <c r="B5" i="9"/>
  <c r="C5" i="9"/>
  <c r="D5" i="9"/>
  <c r="E5" i="9"/>
  <c r="F5" i="9"/>
  <c r="G5" i="9"/>
  <c r="H5" i="9"/>
  <c r="I5" i="9"/>
  <c r="B6" i="9"/>
  <c r="C6" i="9"/>
  <c r="D6" i="9"/>
  <c r="E6" i="9"/>
  <c r="F6" i="9"/>
  <c r="G6" i="9"/>
  <c r="H6" i="9"/>
  <c r="I6" i="9"/>
  <c r="B7" i="9"/>
  <c r="C7" i="9"/>
  <c r="D7" i="9"/>
  <c r="E7" i="9"/>
  <c r="F7" i="9"/>
  <c r="G7" i="9"/>
  <c r="H7" i="9"/>
  <c r="I7" i="9"/>
  <c r="B8" i="9"/>
  <c r="C8" i="9"/>
  <c r="D8" i="9"/>
  <c r="E8" i="9"/>
  <c r="F8" i="9"/>
  <c r="G8" i="9"/>
  <c r="H8" i="9"/>
  <c r="I8" i="9"/>
  <c r="B9" i="9"/>
  <c r="C9" i="9"/>
  <c r="D9" i="9"/>
  <c r="E9" i="9"/>
  <c r="F9" i="9"/>
  <c r="G9" i="9"/>
  <c r="H9" i="9"/>
  <c r="I9" i="9"/>
  <c r="B10" i="9"/>
  <c r="C10" i="9"/>
  <c r="D10" i="9"/>
  <c r="E10" i="9"/>
  <c r="F10" i="9"/>
  <c r="G10" i="9"/>
  <c r="H10" i="9"/>
  <c r="I10" i="9"/>
  <c r="B11" i="9"/>
  <c r="C11" i="9"/>
  <c r="D11" i="9"/>
  <c r="E11" i="9"/>
  <c r="F11" i="9"/>
  <c r="G11" i="9"/>
  <c r="H11" i="9"/>
  <c r="I11" i="9"/>
  <c r="B12" i="9"/>
  <c r="C12" i="9"/>
  <c r="D12" i="9"/>
  <c r="E12" i="9"/>
  <c r="F12" i="9"/>
  <c r="G12" i="9"/>
  <c r="H12" i="9"/>
  <c r="I12" i="9"/>
  <c r="B13" i="9"/>
  <c r="C13" i="9"/>
  <c r="D13" i="9"/>
  <c r="E13" i="9"/>
  <c r="F13" i="9"/>
  <c r="G13" i="9"/>
  <c r="H13" i="9"/>
  <c r="I13" i="9"/>
  <c r="B14" i="9"/>
  <c r="C14" i="9"/>
  <c r="D14" i="9"/>
  <c r="E14" i="9"/>
  <c r="F14" i="9"/>
  <c r="G14" i="9"/>
  <c r="H14" i="9"/>
  <c r="I14" i="9"/>
  <c r="B15" i="9"/>
  <c r="C15" i="9"/>
  <c r="D15" i="9"/>
  <c r="E15" i="9"/>
  <c r="F15" i="9"/>
  <c r="G15" i="9"/>
  <c r="H15" i="9"/>
  <c r="I15" i="9"/>
  <c r="B16" i="9"/>
  <c r="C16" i="9"/>
  <c r="D16" i="9"/>
  <c r="E16" i="9"/>
  <c r="F16" i="9"/>
  <c r="G16" i="9"/>
  <c r="H16" i="9"/>
  <c r="I16" i="9"/>
  <c r="B17" i="9"/>
  <c r="C17" i="9"/>
  <c r="D17" i="9"/>
  <c r="E17" i="9"/>
  <c r="F17" i="9"/>
  <c r="G17" i="9"/>
  <c r="H17" i="9"/>
  <c r="I17" i="9"/>
  <c r="B18" i="9"/>
  <c r="C18" i="9"/>
  <c r="D18" i="9"/>
  <c r="E18" i="9"/>
  <c r="F18" i="9"/>
  <c r="G18" i="9"/>
  <c r="H18" i="9"/>
  <c r="I18" i="9"/>
  <c r="B19" i="9"/>
  <c r="C19" i="9"/>
  <c r="D19" i="9"/>
  <c r="E19" i="9"/>
  <c r="F19" i="9"/>
  <c r="G19" i="9"/>
  <c r="H19" i="9"/>
  <c r="I19" i="9"/>
  <c r="B20" i="9"/>
  <c r="C20" i="9"/>
  <c r="D20" i="9"/>
  <c r="E20" i="9"/>
  <c r="F20" i="9"/>
  <c r="G20" i="9"/>
  <c r="H20" i="9"/>
  <c r="I20" i="9"/>
  <c r="B21" i="9"/>
  <c r="C21" i="9"/>
  <c r="D21" i="9"/>
  <c r="E21" i="9"/>
  <c r="F21" i="9"/>
  <c r="G21" i="9"/>
  <c r="H21" i="9"/>
  <c r="I21" i="9"/>
  <c r="B22" i="9"/>
  <c r="C22" i="9"/>
  <c r="D22" i="9"/>
  <c r="E22" i="9"/>
  <c r="F22" i="9"/>
  <c r="G22" i="9"/>
  <c r="H22" i="9"/>
  <c r="I22" i="9"/>
  <c r="B23" i="9"/>
  <c r="C23" i="9"/>
  <c r="D23" i="9"/>
  <c r="E23" i="9"/>
  <c r="F23" i="9"/>
  <c r="G23" i="9"/>
  <c r="H23" i="9"/>
  <c r="I23" i="9"/>
  <c r="B24" i="9"/>
  <c r="C24" i="9"/>
  <c r="D24" i="9"/>
  <c r="E24" i="9"/>
  <c r="F24" i="9"/>
  <c r="G24" i="9"/>
  <c r="H24" i="9"/>
  <c r="I24" i="9"/>
  <c r="B25" i="9"/>
  <c r="C25" i="9"/>
  <c r="D25" i="9"/>
  <c r="E25" i="9"/>
  <c r="F25" i="9"/>
  <c r="G25" i="9"/>
  <c r="H25" i="9"/>
  <c r="I25" i="9"/>
  <c r="B26" i="9"/>
  <c r="C26" i="9"/>
  <c r="D26" i="9"/>
  <c r="E26" i="9"/>
  <c r="F26" i="9"/>
  <c r="G26" i="9"/>
  <c r="H26" i="9"/>
  <c r="I26" i="9"/>
  <c r="B27" i="9"/>
  <c r="C27" i="9"/>
  <c r="D27" i="9"/>
  <c r="E27" i="9"/>
  <c r="F27" i="9"/>
  <c r="G27" i="9"/>
  <c r="H27" i="9"/>
  <c r="I27" i="9"/>
  <c r="B28" i="9"/>
  <c r="C28" i="9"/>
  <c r="D28" i="9"/>
  <c r="E28" i="9"/>
  <c r="F28" i="9"/>
  <c r="G28" i="9"/>
  <c r="H28" i="9"/>
  <c r="I28" i="9"/>
  <c r="B29" i="9"/>
  <c r="C29" i="9"/>
  <c r="D29" i="9"/>
  <c r="E29" i="9"/>
  <c r="F29" i="9"/>
  <c r="G29" i="9"/>
  <c r="H29" i="9"/>
  <c r="I29" i="9"/>
  <c r="B30" i="9"/>
  <c r="C30" i="9"/>
  <c r="D30" i="9"/>
  <c r="E30" i="9"/>
  <c r="F30" i="9"/>
  <c r="G30" i="9"/>
  <c r="H30" i="9"/>
  <c r="I30" i="9"/>
  <c r="B31" i="9"/>
  <c r="C31" i="9"/>
  <c r="D31" i="9"/>
  <c r="E31" i="9"/>
  <c r="F31" i="9"/>
  <c r="G31" i="9"/>
  <c r="H31" i="9"/>
  <c r="I31" i="9"/>
  <c r="B32" i="9"/>
  <c r="C32" i="9"/>
  <c r="D32" i="9"/>
  <c r="E32" i="9"/>
  <c r="F32" i="9"/>
  <c r="G32" i="9"/>
  <c r="H32" i="9"/>
  <c r="I32" i="9"/>
  <c r="B33" i="9"/>
  <c r="C33" i="9"/>
  <c r="D33" i="9"/>
  <c r="E33" i="9"/>
  <c r="F33" i="9"/>
  <c r="G33" i="9"/>
  <c r="H33" i="9"/>
  <c r="I33" i="9"/>
  <c r="B34" i="9"/>
  <c r="C34" i="9"/>
  <c r="D34" i="9"/>
  <c r="E34" i="9"/>
  <c r="F34" i="9"/>
  <c r="G34" i="9"/>
  <c r="H34" i="9"/>
  <c r="I34" i="9"/>
  <c r="B35" i="9"/>
  <c r="C35" i="9"/>
  <c r="D35" i="9"/>
  <c r="E35" i="9"/>
  <c r="F35" i="9"/>
  <c r="G35" i="9"/>
  <c r="H35" i="9"/>
  <c r="I35" i="9"/>
  <c r="B36" i="9"/>
  <c r="C36" i="9"/>
  <c r="D36" i="9"/>
  <c r="E36" i="9"/>
  <c r="F36" i="9"/>
  <c r="G36" i="9"/>
  <c r="H36" i="9"/>
  <c r="I36" i="9"/>
  <c r="B37" i="9"/>
  <c r="C37" i="9"/>
  <c r="D37" i="9"/>
  <c r="E37" i="9"/>
  <c r="F37" i="9"/>
  <c r="G37" i="9"/>
  <c r="H37" i="9"/>
  <c r="I37" i="9"/>
  <c r="B38" i="9"/>
  <c r="C38" i="9"/>
  <c r="D38" i="9"/>
  <c r="E38" i="9"/>
  <c r="F38" i="9"/>
  <c r="G38" i="9"/>
  <c r="H38" i="9"/>
  <c r="I38" i="9"/>
  <c r="B39" i="9"/>
  <c r="C39" i="9"/>
  <c r="D39" i="9"/>
  <c r="E39" i="9"/>
  <c r="F39" i="9"/>
  <c r="G39" i="9"/>
  <c r="H39" i="9"/>
  <c r="I39" i="9"/>
  <c r="B40" i="9"/>
  <c r="C40" i="9"/>
  <c r="D40" i="9"/>
  <c r="E40" i="9"/>
  <c r="F40" i="9"/>
  <c r="G40" i="9"/>
  <c r="H40" i="9"/>
  <c r="I40" i="9"/>
  <c r="B41" i="9"/>
  <c r="C41" i="9"/>
  <c r="D41" i="9"/>
  <c r="E41" i="9"/>
  <c r="F41" i="9"/>
  <c r="G41" i="9"/>
  <c r="H41" i="9"/>
  <c r="I41" i="9"/>
  <c r="B42" i="9"/>
  <c r="C42" i="9"/>
  <c r="D42" i="9"/>
  <c r="E42" i="9"/>
  <c r="F42" i="9"/>
  <c r="G42" i="9"/>
  <c r="H42" i="9"/>
  <c r="I42" i="9"/>
  <c r="B43" i="9"/>
  <c r="C43" i="9"/>
  <c r="D43" i="9"/>
  <c r="E43" i="9"/>
  <c r="F43" i="9"/>
  <c r="G43" i="9"/>
  <c r="H43" i="9"/>
  <c r="I43" i="9"/>
  <c r="B44" i="9"/>
  <c r="C44" i="9"/>
  <c r="D44" i="9"/>
  <c r="E44" i="9"/>
  <c r="F44" i="9"/>
  <c r="G44" i="9"/>
  <c r="H44" i="9"/>
  <c r="I44" i="9"/>
  <c r="B45" i="9"/>
  <c r="C45" i="9"/>
  <c r="D45" i="9"/>
  <c r="E45" i="9"/>
  <c r="F45" i="9"/>
  <c r="G45" i="9"/>
  <c r="H45" i="9"/>
  <c r="I45" i="9"/>
  <c r="B46" i="9"/>
  <c r="C46" i="9"/>
  <c r="D46" i="9"/>
  <c r="E46" i="9"/>
  <c r="F46" i="9"/>
  <c r="G46" i="9"/>
  <c r="H46" i="9"/>
  <c r="I46" i="9"/>
  <c r="B47" i="9"/>
  <c r="C47" i="9"/>
  <c r="D47" i="9"/>
  <c r="E47" i="9"/>
  <c r="F47" i="9"/>
  <c r="G47" i="9"/>
  <c r="H47" i="9"/>
  <c r="I47" i="9"/>
  <c r="B48" i="9"/>
  <c r="C48" i="9"/>
  <c r="D48" i="9"/>
  <c r="E48" i="9"/>
  <c r="F48" i="9"/>
  <c r="G48" i="9"/>
  <c r="H48" i="9"/>
  <c r="I48" i="9"/>
  <c r="B49" i="9"/>
  <c r="C49" i="9"/>
  <c r="D49" i="9"/>
  <c r="E49" i="9"/>
  <c r="F49" i="9"/>
  <c r="G49" i="9"/>
  <c r="H49" i="9"/>
  <c r="I49" i="9"/>
  <c r="B50" i="9"/>
  <c r="C50" i="9"/>
  <c r="D50" i="9"/>
  <c r="E50" i="9"/>
  <c r="F50" i="9"/>
  <c r="G50" i="9"/>
  <c r="H50" i="9"/>
  <c r="I50" i="9"/>
  <c r="B51" i="9"/>
  <c r="C51" i="9"/>
  <c r="D51" i="9"/>
  <c r="E51" i="9"/>
  <c r="F51" i="9"/>
  <c r="G51" i="9"/>
  <c r="H51" i="9"/>
  <c r="I51" i="9"/>
  <c r="B52" i="9"/>
  <c r="C52" i="9"/>
  <c r="D52" i="9"/>
  <c r="E52" i="9"/>
  <c r="F52" i="9"/>
  <c r="G52" i="9"/>
  <c r="H52" i="9"/>
  <c r="I52" i="9"/>
  <c r="B53" i="9"/>
  <c r="C53" i="9"/>
  <c r="D53" i="9"/>
  <c r="E53" i="9"/>
  <c r="F53" i="9"/>
  <c r="G53" i="9"/>
  <c r="H53" i="9"/>
  <c r="I53" i="9"/>
  <c r="B54" i="9"/>
  <c r="C54" i="9"/>
  <c r="D54" i="9"/>
  <c r="E54" i="9"/>
  <c r="F54" i="9"/>
  <c r="G54" i="9"/>
  <c r="H54" i="9"/>
  <c r="I54" i="9"/>
  <c r="B55" i="9"/>
  <c r="C55" i="9"/>
  <c r="D55" i="9"/>
  <c r="E55" i="9"/>
  <c r="F55" i="9"/>
  <c r="G55" i="9"/>
  <c r="H55" i="9"/>
  <c r="I55" i="9"/>
  <c r="B56" i="9"/>
  <c r="C56" i="9"/>
  <c r="D56" i="9"/>
  <c r="E56" i="9"/>
  <c r="F56" i="9"/>
  <c r="G56" i="9"/>
  <c r="H56" i="9"/>
  <c r="I56" i="9"/>
  <c r="B57" i="9"/>
  <c r="C57" i="9"/>
  <c r="D57" i="9"/>
  <c r="E57" i="9"/>
  <c r="F57" i="9"/>
  <c r="G57" i="9"/>
  <c r="H57" i="9"/>
  <c r="I57" i="9"/>
  <c r="B58" i="9"/>
  <c r="C58" i="9"/>
  <c r="D58" i="9"/>
  <c r="E58" i="9"/>
  <c r="F58" i="9"/>
  <c r="G58" i="9"/>
  <c r="H58" i="9"/>
  <c r="I58" i="9"/>
  <c r="B59" i="9"/>
  <c r="C59" i="9"/>
  <c r="D59" i="9"/>
  <c r="E59" i="9"/>
  <c r="F59" i="9"/>
  <c r="G59" i="9"/>
  <c r="H59" i="9"/>
  <c r="I59" i="9"/>
  <c r="B60" i="9"/>
  <c r="C60" i="9"/>
  <c r="D60" i="9"/>
  <c r="E60" i="9"/>
  <c r="F60" i="9"/>
  <c r="G60" i="9"/>
  <c r="H60" i="9"/>
  <c r="I60" i="9"/>
  <c r="B61" i="9"/>
  <c r="C61" i="9"/>
  <c r="D61" i="9"/>
  <c r="E61" i="9"/>
  <c r="F61" i="9"/>
  <c r="G61" i="9"/>
  <c r="H61" i="9"/>
  <c r="I61" i="9"/>
  <c r="B62" i="9"/>
  <c r="C62" i="9"/>
  <c r="D62" i="9"/>
  <c r="E62" i="9"/>
  <c r="F62" i="9"/>
  <c r="G62" i="9"/>
  <c r="H62" i="9"/>
  <c r="I62" i="9"/>
  <c r="B63" i="9"/>
  <c r="C63" i="9"/>
  <c r="D63" i="9"/>
  <c r="E63" i="9"/>
  <c r="F63" i="9"/>
  <c r="G63" i="9"/>
  <c r="H63" i="9"/>
  <c r="I63" i="9"/>
  <c r="B64" i="9"/>
  <c r="C64" i="9"/>
  <c r="D64" i="9"/>
  <c r="E64" i="9"/>
  <c r="F64" i="9"/>
  <c r="G64" i="9"/>
  <c r="H64" i="9"/>
  <c r="I64" i="9"/>
  <c r="B65" i="9"/>
  <c r="C65" i="9"/>
  <c r="D65" i="9"/>
  <c r="E65" i="9"/>
  <c r="F65" i="9"/>
  <c r="G65" i="9"/>
  <c r="H65" i="9"/>
  <c r="I65" i="9"/>
  <c r="B66" i="9"/>
  <c r="C66" i="9"/>
  <c r="D66" i="9"/>
  <c r="E66" i="9"/>
  <c r="F66" i="9"/>
  <c r="G66" i="9"/>
  <c r="H66" i="9"/>
  <c r="I66" i="9"/>
  <c r="B67" i="9"/>
  <c r="C67" i="9"/>
  <c r="D67" i="9"/>
  <c r="E67" i="9"/>
  <c r="F67" i="9"/>
  <c r="G67" i="9"/>
  <c r="H67" i="9"/>
  <c r="I67" i="9"/>
  <c r="B68" i="9"/>
  <c r="C68" i="9"/>
  <c r="D68" i="9"/>
  <c r="E68" i="9"/>
  <c r="F68" i="9"/>
  <c r="G68" i="9"/>
  <c r="H68" i="9"/>
  <c r="I68" i="9"/>
  <c r="B69" i="9"/>
  <c r="C69" i="9"/>
  <c r="D69" i="9"/>
  <c r="E69" i="9"/>
  <c r="F69" i="9"/>
  <c r="G69" i="9"/>
  <c r="H69" i="9"/>
  <c r="I69" i="9"/>
  <c r="B70" i="9"/>
  <c r="C70" i="9"/>
  <c r="D70" i="9"/>
  <c r="E70" i="9"/>
  <c r="F70" i="9"/>
  <c r="G70" i="9"/>
  <c r="H70" i="9"/>
  <c r="I70" i="9"/>
  <c r="B71" i="9"/>
  <c r="C71" i="9"/>
  <c r="D71" i="9"/>
  <c r="E71" i="9"/>
  <c r="F71" i="9"/>
  <c r="G71" i="9"/>
  <c r="H71" i="9"/>
  <c r="I71" i="9"/>
  <c r="B72" i="9"/>
  <c r="C72" i="9"/>
  <c r="D72" i="9"/>
  <c r="E72" i="9"/>
  <c r="F72" i="9"/>
  <c r="G72" i="9"/>
  <c r="H72" i="9"/>
  <c r="I72" i="9"/>
  <c r="B73" i="9"/>
  <c r="C73" i="9"/>
  <c r="D73" i="9"/>
  <c r="E73" i="9"/>
  <c r="F73" i="9"/>
  <c r="G73" i="9"/>
  <c r="H73" i="9"/>
  <c r="I73" i="9"/>
  <c r="B74" i="9"/>
  <c r="C74" i="9"/>
  <c r="D74" i="9"/>
  <c r="E74" i="9"/>
  <c r="F74" i="9"/>
  <c r="G74" i="9"/>
  <c r="H74" i="9"/>
  <c r="I74" i="9"/>
  <c r="B75" i="9"/>
  <c r="C75" i="9"/>
  <c r="D75" i="9"/>
  <c r="E75" i="9"/>
  <c r="F75" i="9"/>
  <c r="G75" i="9"/>
  <c r="H75" i="9"/>
  <c r="I75" i="9"/>
  <c r="B76" i="9"/>
  <c r="C76" i="9"/>
  <c r="D76" i="9"/>
  <c r="E76" i="9"/>
  <c r="F76" i="9"/>
  <c r="G76" i="9"/>
  <c r="H76" i="9"/>
  <c r="I76" i="9"/>
  <c r="B77" i="9"/>
  <c r="C77" i="9"/>
  <c r="D77" i="9"/>
  <c r="E77" i="9"/>
  <c r="F77" i="9"/>
  <c r="G77" i="9"/>
  <c r="H77" i="9"/>
  <c r="I77" i="9"/>
  <c r="B78" i="9"/>
  <c r="C78" i="9"/>
  <c r="D78" i="9"/>
  <c r="E78" i="9"/>
  <c r="F78" i="9"/>
  <c r="G78" i="9"/>
  <c r="H78" i="9"/>
  <c r="I78" i="9"/>
  <c r="B79" i="9"/>
  <c r="C79" i="9"/>
  <c r="D79" i="9"/>
  <c r="E79" i="9"/>
  <c r="F79" i="9"/>
  <c r="G79" i="9"/>
  <c r="H79" i="9"/>
  <c r="I79" i="9"/>
  <c r="B80" i="9"/>
  <c r="C80" i="9"/>
  <c r="D80" i="9"/>
  <c r="E80" i="9"/>
  <c r="F80" i="9"/>
  <c r="G80" i="9"/>
  <c r="H80" i="9"/>
  <c r="I80" i="9"/>
  <c r="B81" i="9"/>
  <c r="C81" i="9"/>
  <c r="D81" i="9"/>
  <c r="E81" i="9"/>
  <c r="F81" i="9"/>
  <c r="G81" i="9"/>
  <c r="H81" i="9"/>
  <c r="I81" i="9"/>
  <c r="B82" i="9"/>
  <c r="C82" i="9"/>
  <c r="D82" i="9"/>
  <c r="E82" i="9"/>
  <c r="F82" i="9"/>
  <c r="G82" i="9"/>
  <c r="H82" i="9"/>
  <c r="I82" i="9"/>
  <c r="B83" i="9"/>
  <c r="C83" i="9"/>
  <c r="D83" i="9"/>
  <c r="E83" i="9"/>
  <c r="F83" i="9"/>
  <c r="G83" i="9"/>
  <c r="H83" i="9"/>
  <c r="I83" i="9"/>
  <c r="B84" i="9"/>
  <c r="C84" i="9"/>
  <c r="D84" i="9"/>
  <c r="E84" i="9"/>
  <c r="F84" i="9"/>
  <c r="G84" i="9"/>
  <c r="H84" i="9"/>
  <c r="I84" i="9"/>
  <c r="B85" i="9"/>
  <c r="C85" i="9"/>
  <c r="D85" i="9"/>
  <c r="E85" i="9"/>
  <c r="F85" i="9"/>
  <c r="G85" i="9"/>
  <c r="H85" i="9"/>
  <c r="I85" i="9"/>
  <c r="B86" i="9"/>
  <c r="C86" i="9"/>
  <c r="D86" i="9"/>
  <c r="E86" i="9"/>
  <c r="F86" i="9"/>
  <c r="G86" i="9"/>
  <c r="H86" i="9"/>
  <c r="I86" i="9"/>
  <c r="B87" i="9"/>
  <c r="C87" i="9"/>
  <c r="D87" i="9"/>
  <c r="E87" i="9"/>
  <c r="F87" i="9"/>
  <c r="G87" i="9"/>
  <c r="H87" i="9"/>
  <c r="I87" i="9"/>
  <c r="B88" i="9"/>
  <c r="C88" i="9"/>
  <c r="D88" i="9"/>
  <c r="E88" i="9"/>
  <c r="F88" i="9"/>
  <c r="G88" i="9"/>
  <c r="H88" i="9"/>
  <c r="I88" i="9"/>
  <c r="B89" i="9"/>
  <c r="C89" i="9"/>
  <c r="D89" i="9"/>
  <c r="E89" i="9"/>
  <c r="F89" i="9"/>
  <c r="G89" i="9"/>
  <c r="H89" i="9"/>
  <c r="I89" i="9"/>
  <c r="B90" i="9"/>
  <c r="C90" i="9"/>
  <c r="D90" i="9"/>
  <c r="E90" i="9"/>
  <c r="F90" i="9"/>
  <c r="G90" i="9"/>
  <c r="H90" i="9"/>
  <c r="I90" i="9"/>
  <c r="B91" i="9"/>
  <c r="C91" i="9"/>
  <c r="D91" i="9"/>
  <c r="E91" i="9"/>
  <c r="F91" i="9"/>
  <c r="G91" i="9"/>
  <c r="H91" i="9"/>
  <c r="I91" i="9"/>
  <c r="B92" i="9"/>
  <c r="C92" i="9"/>
  <c r="D92" i="9"/>
  <c r="E92" i="9"/>
  <c r="F92" i="9"/>
  <c r="G92" i="9"/>
  <c r="H92" i="9"/>
  <c r="I92" i="9"/>
  <c r="B93" i="9"/>
  <c r="C93" i="9"/>
  <c r="D93" i="9"/>
  <c r="E93" i="9"/>
  <c r="F93" i="9"/>
  <c r="G93" i="9"/>
  <c r="H93" i="9"/>
  <c r="I93" i="9"/>
  <c r="B94" i="9"/>
  <c r="C94" i="9"/>
  <c r="D94" i="9"/>
  <c r="E94" i="9"/>
  <c r="F94" i="9"/>
  <c r="G94" i="9"/>
  <c r="H94" i="9"/>
  <c r="I94" i="9"/>
  <c r="B95" i="9"/>
  <c r="C95" i="9"/>
  <c r="D95" i="9"/>
  <c r="E95" i="9"/>
  <c r="F95" i="9"/>
  <c r="G95" i="9"/>
  <c r="H95" i="9"/>
  <c r="I95" i="9"/>
  <c r="B96" i="9"/>
  <c r="C96" i="9"/>
  <c r="D96" i="9"/>
  <c r="E96" i="9"/>
  <c r="F96" i="9"/>
  <c r="G96" i="9"/>
  <c r="H96" i="9"/>
  <c r="I96" i="9"/>
  <c r="B97" i="9"/>
  <c r="C97" i="9"/>
  <c r="D97" i="9"/>
  <c r="E97" i="9"/>
  <c r="F97" i="9"/>
  <c r="G97" i="9"/>
  <c r="H97" i="9"/>
  <c r="I97" i="9"/>
  <c r="B98" i="9"/>
  <c r="C98" i="9"/>
  <c r="D98" i="9"/>
  <c r="E98" i="9"/>
  <c r="F98" i="9"/>
  <c r="G98" i="9"/>
  <c r="H98" i="9"/>
  <c r="I98" i="9"/>
  <c r="B99" i="9"/>
  <c r="C99" i="9"/>
  <c r="D99" i="9"/>
  <c r="E99" i="9"/>
  <c r="F99" i="9"/>
  <c r="G99" i="9"/>
  <c r="H99" i="9"/>
  <c r="I99" i="9"/>
  <c r="B100" i="9"/>
  <c r="C100" i="9"/>
  <c r="D100" i="9"/>
  <c r="E100" i="9"/>
  <c r="F100" i="9"/>
  <c r="G100" i="9"/>
  <c r="H100" i="9"/>
  <c r="I100" i="9"/>
  <c r="B101" i="9"/>
  <c r="C101" i="9"/>
  <c r="D101" i="9"/>
  <c r="E101" i="9"/>
  <c r="F101" i="9"/>
  <c r="G101" i="9"/>
  <c r="H101" i="9"/>
  <c r="I101" i="9"/>
  <c r="B102" i="9"/>
  <c r="C102" i="9"/>
  <c r="D102" i="9"/>
  <c r="E102" i="9"/>
  <c r="F102" i="9"/>
  <c r="G102" i="9"/>
  <c r="H102" i="9"/>
  <c r="I102" i="9"/>
  <c r="B103" i="9"/>
  <c r="C103" i="9"/>
  <c r="D103" i="9"/>
  <c r="E103" i="9"/>
  <c r="F103" i="9"/>
  <c r="G103" i="9"/>
  <c r="H103" i="9"/>
  <c r="I103" i="9"/>
  <c r="B104" i="9"/>
  <c r="C104" i="9"/>
  <c r="D104" i="9"/>
  <c r="E104" i="9"/>
  <c r="F104" i="9"/>
  <c r="G104" i="9"/>
  <c r="H104" i="9"/>
  <c r="I104" i="9"/>
  <c r="B105" i="9"/>
  <c r="C105" i="9"/>
  <c r="D105" i="9"/>
  <c r="E105" i="9"/>
  <c r="F105" i="9"/>
  <c r="G105" i="9"/>
  <c r="H105" i="9"/>
  <c r="I105" i="9"/>
  <c r="B106" i="9"/>
  <c r="C106" i="9"/>
  <c r="D106" i="9"/>
  <c r="E106" i="9"/>
  <c r="F106" i="9"/>
  <c r="G106" i="9"/>
  <c r="H106" i="9"/>
  <c r="I106" i="9"/>
  <c r="B107" i="9"/>
  <c r="C107" i="9"/>
  <c r="D107" i="9"/>
  <c r="E107" i="9"/>
  <c r="F107" i="9"/>
  <c r="G107" i="9"/>
  <c r="H107" i="9"/>
  <c r="I107" i="9"/>
  <c r="B108" i="9"/>
  <c r="C108" i="9"/>
  <c r="D108" i="9"/>
  <c r="E108" i="9"/>
  <c r="F108" i="9"/>
  <c r="G108" i="9"/>
  <c r="H108" i="9"/>
  <c r="I108" i="9"/>
  <c r="B109" i="9"/>
  <c r="C109" i="9"/>
  <c r="D109" i="9"/>
  <c r="E109" i="9"/>
  <c r="F109" i="9"/>
  <c r="G109" i="9"/>
  <c r="H109" i="9"/>
  <c r="I109" i="9"/>
  <c r="B110" i="9"/>
  <c r="C110" i="9"/>
  <c r="D110" i="9"/>
  <c r="E110" i="9"/>
  <c r="F110" i="9"/>
  <c r="G110" i="9"/>
  <c r="H110" i="9"/>
  <c r="I110" i="9"/>
  <c r="B111" i="9"/>
  <c r="C111" i="9"/>
  <c r="D111" i="9"/>
  <c r="E111" i="9"/>
  <c r="F111" i="9"/>
  <c r="G111" i="9"/>
  <c r="H111" i="9"/>
  <c r="I111" i="9"/>
  <c r="B112" i="9"/>
  <c r="C112" i="9"/>
  <c r="D112" i="9"/>
  <c r="E112" i="9"/>
  <c r="F112" i="9"/>
  <c r="G112" i="9"/>
  <c r="H112" i="9"/>
  <c r="I112" i="9"/>
  <c r="B113" i="9"/>
  <c r="C113" i="9"/>
  <c r="D113" i="9"/>
  <c r="E113" i="9"/>
  <c r="F113" i="9"/>
  <c r="G113" i="9"/>
  <c r="H113" i="9"/>
  <c r="I113" i="9"/>
  <c r="B114" i="9"/>
  <c r="C114" i="9"/>
  <c r="D114" i="9"/>
  <c r="E114" i="9"/>
  <c r="F114" i="9"/>
  <c r="G114" i="9"/>
  <c r="H114" i="9"/>
  <c r="I114" i="9"/>
  <c r="B115" i="9"/>
  <c r="C115" i="9"/>
  <c r="D115" i="9"/>
  <c r="E115" i="9"/>
  <c r="F115" i="9"/>
  <c r="G115" i="9"/>
  <c r="H115" i="9"/>
  <c r="I115" i="9"/>
  <c r="B116" i="9"/>
  <c r="C116" i="9"/>
  <c r="D116" i="9"/>
  <c r="E116" i="9"/>
  <c r="F116" i="9"/>
  <c r="G116" i="9"/>
  <c r="H116" i="9"/>
  <c r="I116" i="9"/>
  <c r="B117" i="9"/>
  <c r="C117" i="9"/>
  <c r="D117" i="9"/>
  <c r="E117" i="9"/>
  <c r="F117" i="9"/>
  <c r="G117" i="9"/>
  <c r="H117" i="9"/>
  <c r="I117" i="9"/>
  <c r="B118" i="9"/>
  <c r="C118" i="9"/>
  <c r="D118" i="9"/>
  <c r="E118" i="9"/>
  <c r="F118" i="9"/>
  <c r="G118" i="9"/>
  <c r="H118" i="9"/>
  <c r="I118" i="9"/>
  <c r="B119" i="9"/>
  <c r="C119" i="9"/>
  <c r="D119" i="9"/>
  <c r="E119" i="9"/>
  <c r="F119" i="9"/>
  <c r="G119" i="9"/>
  <c r="H119" i="9"/>
  <c r="I119" i="9"/>
  <c r="B120" i="9"/>
  <c r="C120" i="9"/>
  <c r="D120" i="9"/>
  <c r="E120" i="9"/>
  <c r="F120" i="9"/>
  <c r="G120" i="9"/>
  <c r="H120" i="9"/>
  <c r="I120" i="9"/>
  <c r="B121" i="9"/>
  <c r="C121" i="9"/>
  <c r="D121" i="9"/>
  <c r="E121" i="9"/>
  <c r="F121" i="9"/>
  <c r="G121" i="9"/>
  <c r="H121" i="9"/>
  <c r="I121" i="9"/>
  <c r="B122" i="9"/>
  <c r="C122" i="9"/>
  <c r="D122" i="9"/>
  <c r="E122" i="9"/>
  <c r="F122" i="9"/>
  <c r="G122" i="9"/>
  <c r="H122" i="9"/>
  <c r="I122" i="9"/>
  <c r="B123" i="9"/>
  <c r="C123" i="9"/>
  <c r="D123" i="9"/>
  <c r="E123" i="9"/>
  <c r="F123" i="9"/>
  <c r="G123" i="9"/>
  <c r="H123" i="9"/>
  <c r="I123" i="9"/>
  <c r="B124" i="9"/>
  <c r="C124" i="9"/>
  <c r="D124" i="9"/>
  <c r="E124" i="9"/>
  <c r="F124" i="9"/>
  <c r="G124" i="9"/>
  <c r="H124" i="9"/>
  <c r="I124" i="9"/>
  <c r="B125" i="9"/>
  <c r="C125" i="9"/>
  <c r="D125" i="9"/>
  <c r="E125" i="9"/>
  <c r="F125" i="9"/>
  <c r="G125" i="9"/>
  <c r="H125" i="9"/>
  <c r="I125" i="9"/>
  <c r="B126" i="9"/>
  <c r="C126" i="9"/>
  <c r="D126" i="9"/>
  <c r="E126" i="9"/>
  <c r="F126" i="9"/>
  <c r="G126" i="9"/>
  <c r="H126" i="9"/>
  <c r="I126" i="9"/>
  <c r="B127" i="9"/>
  <c r="C127" i="9"/>
  <c r="D127" i="9"/>
  <c r="E127" i="9"/>
  <c r="F127" i="9"/>
  <c r="G127" i="9"/>
  <c r="H127" i="9"/>
  <c r="I127" i="9"/>
  <c r="B128" i="9"/>
  <c r="C128" i="9"/>
  <c r="D128" i="9"/>
  <c r="E128" i="9"/>
  <c r="F128" i="9"/>
  <c r="G128" i="9"/>
  <c r="H128" i="9"/>
  <c r="I128" i="9"/>
  <c r="C3" i="9"/>
  <c r="D3" i="9"/>
  <c r="E3" i="9"/>
  <c r="F3" i="9"/>
  <c r="G3" i="9"/>
  <c r="H3" i="9"/>
  <c r="I3" i="9"/>
  <c r="D18" i="52" l="1"/>
  <c r="F18" i="52" s="1"/>
  <c r="H18" i="52" s="1"/>
  <c r="B18" i="52"/>
  <c r="L13" i="52"/>
  <c r="J13" i="52"/>
  <c r="H13" i="52"/>
  <c r="F13" i="52"/>
  <c r="D13" i="52"/>
  <c r="B13" i="52"/>
  <c r="J18" i="52" l="1"/>
  <c r="L18" i="52" s="1"/>
  <c r="H19" i="52"/>
  <c r="J19" i="52" s="1"/>
  <c r="L19" i="52" s="1"/>
  <c r="J19" i="5"/>
  <c r="I19" i="5"/>
  <c r="J12" i="5"/>
  <c r="I12" i="5"/>
  <c r="B28" i="52" l="1"/>
  <c r="B107" i="52"/>
  <c r="B110" i="52"/>
  <c r="B74" i="52"/>
  <c r="B119" i="52"/>
  <c r="B145" i="52"/>
  <c r="B116" i="52"/>
  <c r="B108" i="52"/>
  <c r="B47" i="52"/>
  <c r="B63" i="52"/>
  <c r="B82" i="52"/>
  <c r="B25" i="52"/>
  <c r="B121" i="52"/>
  <c r="B45" i="52"/>
  <c r="B130" i="52"/>
  <c r="B53" i="52"/>
  <c r="B56" i="52"/>
  <c r="B54" i="52"/>
  <c r="B99" i="52"/>
  <c r="B127" i="52"/>
  <c r="B129" i="52"/>
  <c r="B111" i="52"/>
  <c r="B128" i="52"/>
  <c r="B104" i="52"/>
  <c r="B143" i="52"/>
  <c r="B36" i="52"/>
  <c r="B85" i="52"/>
  <c r="B133" i="52"/>
  <c r="B31" i="52"/>
  <c r="B46" i="52"/>
  <c r="B76" i="52"/>
  <c r="B58" i="52"/>
  <c r="B136" i="52"/>
  <c r="B139" i="52"/>
  <c r="B64" i="52"/>
  <c r="B115" i="52"/>
  <c r="B109" i="52"/>
  <c r="B72" i="52"/>
  <c r="B124" i="52"/>
  <c r="B37" i="52"/>
  <c r="B73" i="52"/>
  <c r="B79" i="52"/>
  <c r="B70" i="52"/>
  <c r="B23" i="52"/>
  <c r="B140" i="52"/>
  <c r="B134" i="52"/>
  <c r="B38" i="52"/>
  <c r="B90" i="52"/>
  <c r="B94" i="52"/>
  <c r="B55" i="52"/>
  <c r="B61" i="52"/>
  <c r="B75" i="52"/>
  <c r="B32" i="52"/>
  <c r="B132" i="52"/>
  <c r="B123" i="52"/>
  <c r="B60" i="52"/>
  <c r="B83" i="52"/>
  <c r="B84" i="52"/>
  <c r="B49" i="52"/>
  <c r="B131" i="52"/>
  <c r="B43" i="52"/>
  <c r="B27" i="52"/>
  <c r="B141" i="52"/>
  <c r="B98" i="52"/>
  <c r="B29" i="52"/>
  <c r="B26" i="52"/>
  <c r="B100" i="52"/>
  <c r="B105" i="52"/>
  <c r="B86" i="52"/>
  <c r="B142" i="52"/>
  <c r="B125" i="52"/>
  <c r="B106" i="52"/>
  <c r="B87" i="52"/>
  <c r="B89" i="52"/>
  <c r="B33" i="52"/>
  <c r="B126" i="52"/>
  <c r="B120" i="52"/>
  <c r="B117" i="52"/>
  <c r="B34" i="52"/>
  <c r="B69" i="52"/>
  <c r="B40" i="52"/>
  <c r="B138" i="52"/>
  <c r="B112" i="52"/>
  <c r="B59" i="52"/>
  <c r="B102" i="52"/>
  <c r="B41" i="52"/>
  <c r="B71" i="52"/>
  <c r="B77" i="52"/>
  <c r="B50" i="52"/>
  <c r="B67" i="52"/>
  <c r="B101" i="52"/>
  <c r="B78" i="52"/>
  <c r="B113" i="52"/>
  <c r="B42" i="52"/>
  <c r="B51" i="52"/>
  <c r="B30" i="52"/>
  <c r="B95" i="52"/>
  <c r="B44" i="52"/>
  <c r="B144" i="52"/>
  <c r="B81" i="52"/>
  <c r="B68" i="52"/>
  <c r="B48" i="52"/>
  <c r="B118" i="52"/>
  <c r="B114" i="52"/>
  <c r="B62" i="52"/>
  <c r="B57" i="52"/>
  <c r="B92" i="52"/>
  <c r="B96" i="52"/>
  <c r="B24" i="52"/>
  <c r="B80" i="52"/>
  <c r="B88" i="52"/>
  <c r="B39" i="52"/>
  <c r="B93" i="52"/>
  <c r="B137" i="52"/>
  <c r="B91" i="52"/>
  <c r="B52" i="52"/>
  <c r="B35" i="52"/>
  <c r="B65" i="52"/>
  <c r="B66" i="52"/>
  <c r="B103" i="52"/>
  <c r="B135" i="52"/>
  <c r="B97" i="52"/>
  <c r="B122" i="52"/>
  <c r="I13" i="5" l="1"/>
  <c r="J13" i="5"/>
  <c r="K13" i="5"/>
  <c r="L13" i="5" s="1"/>
  <c r="I14" i="5"/>
  <c r="J14" i="5"/>
  <c r="M14" i="5" s="1"/>
  <c r="I15" i="5"/>
  <c r="J15" i="5"/>
  <c r="I16" i="5"/>
  <c r="J16" i="5"/>
  <c r="K16" i="5" s="1"/>
  <c r="L16" i="5" s="1"/>
  <c r="I17" i="5"/>
  <c r="J17" i="5"/>
  <c r="I18" i="5"/>
  <c r="J18" i="5"/>
  <c r="K19" i="5"/>
  <c r="L19" i="5" s="1"/>
  <c r="M19" i="5"/>
  <c r="D143" i="52"/>
  <c r="F143" i="52" s="1"/>
  <c r="H143" i="52" s="1"/>
  <c r="J143" i="52" s="1"/>
  <c r="L143" i="52" s="1"/>
  <c r="D139" i="52"/>
  <c r="F139" i="52" s="1"/>
  <c r="H139" i="52" s="1"/>
  <c r="J139" i="52" s="1"/>
  <c r="L139" i="52" s="1"/>
  <c r="D140" i="52"/>
  <c r="F140" i="52" s="1"/>
  <c r="H140" i="52" s="1"/>
  <c r="J140" i="52" s="1"/>
  <c r="L140" i="52" s="1"/>
  <c r="D141" i="52"/>
  <c r="F141" i="52" s="1"/>
  <c r="H141" i="52" s="1"/>
  <c r="J141" i="52" s="1"/>
  <c r="L141" i="52" s="1"/>
  <c r="D144" i="52"/>
  <c r="F144" i="52" s="1"/>
  <c r="H144" i="52" s="1"/>
  <c r="J144" i="52" s="1"/>
  <c r="L144" i="52" s="1"/>
  <c r="D97" i="52" l="1"/>
  <c r="F97" i="52" s="1"/>
  <c r="H97" i="52" s="1"/>
  <c r="J97" i="52" s="1"/>
  <c r="L97" i="52" s="1"/>
  <c r="D103" i="52"/>
  <c r="F103" i="52" s="1"/>
  <c r="H103" i="52" s="1"/>
  <c r="J103" i="52" s="1"/>
  <c r="L103" i="52" s="1"/>
  <c r="D52" i="52"/>
  <c r="F52" i="52" s="1"/>
  <c r="H52" i="52" s="1"/>
  <c r="J52" i="52" s="1"/>
  <c r="L52" i="52" s="1"/>
  <c r="D39" i="52"/>
  <c r="F39" i="52" s="1"/>
  <c r="H39" i="52" s="1"/>
  <c r="J39" i="52" s="1"/>
  <c r="L39" i="52" s="1"/>
  <c r="D96" i="52"/>
  <c r="F96" i="52" s="1"/>
  <c r="H96" i="52" s="1"/>
  <c r="J96" i="52" s="1"/>
  <c r="L96" i="52" s="1"/>
  <c r="D114" i="52"/>
  <c r="F114" i="52" s="1"/>
  <c r="H114" i="52" s="1"/>
  <c r="J114" i="52" s="1"/>
  <c r="L114" i="52" s="1"/>
  <c r="D81" i="52"/>
  <c r="F81" i="52" s="1"/>
  <c r="H81" i="52" s="1"/>
  <c r="J81" i="52" s="1"/>
  <c r="L81" i="52" s="1"/>
  <c r="D78" i="52"/>
  <c r="F78" i="52" s="1"/>
  <c r="H78" i="52" s="1"/>
  <c r="J78" i="52" s="1"/>
  <c r="L78" i="52" s="1"/>
  <c r="D43" i="52"/>
  <c r="F43" i="52" s="1"/>
  <c r="H43" i="52" s="1"/>
  <c r="J43" i="52" s="1"/>
  <c r="L43" i="52" s="1"/>
  <c r="D83" i="52"/>
  <c r="F83" i="52" s="1"/>
  <c r="H83" i="52" s="1"/>
  <c r="J83" i="52" s="1"/>
  <c r="L83" i="52" s="1"/>
  <c r="D123" i="52"/>
  <c r="F123" i="52" s="1"/>
  <c r="H123" i="52" s="1"/>
  <c r="J123" i="52" s="1"/>
  <c r="L123" i="52" s="1"/>
  <c r="D32" i="52"/>
  <c r="F32" i="52" s="1"/>
  <c r="H32" i="52" s="1"/>
  <c r="J32" i="52" s="1"/>
  <c r="L32" i="52" s="1"/>
  <c r="D61" i="52"/>
  <c r="F61" i="52" s="1"/>
  <c r="H61" i="52" s="1"/>
  <c r="J61" i="52" s="1"/>
  <c r="L61" i="52" s="1"/>
  <c r="D55" i="52"/>
  <c r="F55" i="52" s="1"/>
  <c r="H55" i="52" s="1"/>
  <c r="J55" i="52" s="1"/>
  <c r="L55" i="52" s="1"/>
  <c r="D90" i="52"/>
  <c r="F90" i="52" s="1"/>
  <c r="H90" i="52" s="1"/>
  <c r="J90" i="52" s="1"/>
  <c r="L90" i="52" s="1"/>
  <c r="D134" i="52"/>
  <c r="F134" i="52" s="1"/>
  <c r="H134" i="52" s="1"/>
  <c r="J134" i="52" s="1"/>
  <c r="L134" i="52" s="1"/>
  <c r="D23" i="52"/>
  <c r="D79" i="52"/>
  <c r="F79" i="52" s="1"/>
  <c r="H79" i="52" s="1"/>
  <c r="J79" i="52" s="1"/>
  <c r="L79" i="52" s="1"/>
  <c r="D37" i="52"/>
  <c r="F37" i="52" s="1"/>
  <c r="H37" i="52" s="1"/>
  <c r="J37" i="52" s="1"/>
  <c r="L37" i="52" s="1"/>
  <c r="D72" i="52"/>
  <c r="F72" i="52" s="1"/>
  <c r="H72" i="52" s="1"/>
  <c r="J72" i="52" s="1"/>
  <c r="L72" i="52" s="1"/>
  <c r="D115" i="52"/>
  <c r="F115" i="52" s="1"/>
  <c r="H115" i="52" s="1"/>
  <c r="J115" i="52" s="1"/>
  <c r="L115" i="52" s="1"/>
  <c r="D58" i="52"/>
  <c r="F58" i="52" s="1"/>
  <c r="H58" i="52" s="1"/>
  <c r="J58" i="52" s="1"/>
  <c r="L58" i="52" s="1"/>
  <c r="D133" i="52"/>
  <c r="F133" i="52" s="1"/>
  <c r="H133" i="52" s="1"/>
  <c r="J133" i="52" s="1"/>
  <c r="L133" i="52" s="1"/>
  <c r="D104" i="52"/>
  <c r="F104" i="52" s="1"/>
  <c r="H104" i="52" s="1"/>
  <c r="J104" i="52" s="1"/>
  <c r="L104" i="52" s="1"/>
  <c r="D127" i="52"/>
  <c r="F127" i="52" s="1"/>
  <c r="H127" i="52" s="1"/>
  <c r="J127" i="52" s="1"/>
  <c r="L127" i="52" s="1"/>
  <c r="D54" i="52"/>
  <c r="F54" i="52" s="1"/>
  <c r="H54" i="52" s="1"/>
  <c r="J54" i="52" s="1"/>
  <c r="L54" i="52" s="1"/>
  <c r="D53" i="52"/>
  <c r="F53" i="52" s="1"/>
  <c r="H53" i="52" s="1"/>
  <c r="J53" i="52" s="1"/>
  <c r="L53" i="52" s="1"/>
  <c r="D45" i="52"/>
  <c r="F45" i="52" s="1"/>
  <c r="H45" i="52" s="1"/>
  <c r="J45" i="52" s="1"/>
  <c r="L45" i="52" s="1"/>
  <c r="D63" i="52"/>
  <c r="F63" i="52" s="1"/>
  <c r="H63" i="52" s="1"/>
  <c r="J63" i="52" s="1"/>
  <c r="L63" i="52" s="1"/>
  <c r="D108" i="52"/>
  <c r="F108" i="52" s="1"/>
  <c r="H108" i="52" s="1"/>
  <c r="J108" i="52" s="1"/>
  <c r="L108" i="52" s="1"/>
  <c r="D145" i="52"/>
  <c r="F145" i="52" s="1"/>
  <c r="H145" i="52" s="1"/>
  <c r="J145" i="52" s="1"/>
  <c r="L145" i="52" s="1"/>
  <c r="D74" i="52"/>
  <c r="F74" i="52" s="1"/>
  <c r="H74" i="52" s="1"/>
  <c r="J74" i="52" s="1"/>
  <c r="L74" i="52" s="1"/>
  <c r="D107" i="52"/>
  <c r="F107" i="52" s="1"/>
  <c r="H107" i="52" s="1"/>
  <c r="J107" i="52" s="1"/>
  <c r="L107" i="52" s="1"/>
  <c r="D122" i="52"/>
  <c r="F122" i="52" s="1"/>
  <c r="H122" i="52" s="1"/>
  <c r="J122" i="52" s="1"/>
  <c r="L122" i="52" s="1"/>
  <c r="D135" i="52"/>
  <c r="F135" i="52" s="1"/>
  <c r="H135" i="52" s="1"/>
  <c r="J135" i="52" s="1"/>
  <c r="L135" i="52" s="1"/>
  <c r="D65" i="52"/>
  <c r="F65" i="52" s="1"/>
  <c r="H65" i="52" s="1"/>
  <c r="J65" i="52" s="1"/>
  <c r="L65" i="52" s="1"/>
  <c r="D137" i="52"/>
  <c r="F137" i="52" s="1"/>
  <c r="H137" i="52" s="1"/>
  <c r="J137" i="52" s="1"/>
  <c r="L137" i="52" s="1"/>
  <c r="D80" i="52"/>
  <c r="F80" i="52" s="1"/>
  <c r="H80" i="52" s="1"/>
  <c r="J80" i="52" s="1"/>
  <c r="L80" i="52" s="1"/>
  <c r="D57" i="52"/>
  <c r="F57" i="52" s="1"/>
  <c r="H57" i="52" s="1"/>
  <c r="J57" i="52" s="1"/>
  <c r="L57" i="52" s="1"/>
  <c r="D48" i="52"/>
  <c r="F48" i="52" s="1"/>
  <c r="H48" i="52" s="1"/>
  <c r="J48" i="52" s="1"/>
  <c r="L48" i="52" s="1"/>
  <c r="D44" i="52"/>
  <c r="F44" i="52" s="1"/>
  <c r="H44" i="52" s="1"/>
  <c r="J44" i="52" s="1"/>
  <c r="L44" i="52" s="1"/>
  <c r="D30" i="52"/>
  <c r="F30" i="52" s="1"/>
  <c r="H30" i="52" s="1"/>
  <c r="J30" i="52" s="1"/>
  <c r="L30" i="52" s="1"/>
  <c r="D42" i="52"/>
  <c r="F42" i="52" s="1"/>
  <c r="H42" i="52" s="1"/>
  <c r="J42" i="52" s="1"/>
  <c r="L42" i="52" s="1"/>
  <c r="D67" i="52"/>
  <c r="F67" i="52" s="1"/>
  <c r="H67" i="52" s="1"/>
  <c r="J67" i="52" s="1"/>
  <c r="L67" i="52" s="1"/>
  <c r="D77" i="52"/>
  <c r="F77" i="52" s="1"/>
  <c r="H77" i="52" s="1"/>
  <c r="J77" i="52" s="1"/>
  <c r="L77" i="52" s="1"/>
  <c r="D41" i="52"/>
  <c r="F41" i="52" s="1"/>
  <c r="H41" i="52" s="1"/>
  <c r="J41" i="52" s="1"/>
  <c r="L41" i="52" s="1"/>
  <c r="D59" i="52"/>
  <c r="F59" i="52" s="1"/>
  <c r="H59" i="52" s="1"/>
  <c r="J59" i="52" s="1"/>
  <c r="L59" i="52" s="1"/>
  <c r="D138" i="52"/>
  <c r="F138" i="52" s="1"/>
  <c r="H138" i="52" s="1"/>
  <c r="J138" i="52" s="1"/>
  <c r="L138" i="52" s="1"/>
  <c r="D69" i="52"/>
  <c r="F69" i="52" s="1"/>
  <c r="H69" i="52" s="1"/>
  <c r="J69" i="52" s="1"/>
  <c r="L69" i="52" s="1"/>
  <c r="D117" i="52"/>
  <c r="F117" i="52" s="1"/>
  <c r="H117" i="52" s="1"/>
  <c r="J117" i="52" s="1"/>
  <c r="L117" i="52" s="1"/>
  <c r="D120" i="52"/>
  <c r="F120" i="52" s="1"/>
  <c r="H120" i="52" s="1"/>
  <c r="J120" i="52" s="1"/>
  <c r="L120" i="52" s="1"/>
  <c r="D33" i="52"/>
  <c r="F33" i="52" s="1"/>
  <c r="H33" i="52" s="1"/>
  <c r="J33" i="52" s="1"/>
  <c r="L33" i="52" s="1"/>
  <c r="D87" i="52"/>
  <c r="F87" i="52" s="1"/>
  <c r="H87" i="52" s="1"/>
  <c r="J87" i="52" s="1"/>
  <c r="L87" i="52" s="1"/>
  <c r="D125" i="52"/>
  <c r="F125" i="52" s="1"/>
  <c r="H125" i="52" s="1"/>
  <c r="J125" i="52" s="1"/>
  <c r="L125" i="52" s="1"/>
  <c r="D86" i="52"/>
  <c r="F86" i="52" s="1"/>
  <c r="H86" i="52" s="1"/>
  <c r="J86" i="52" s="1"/>
  <c r="L86" i="52" s="1"/>
  <c r="D100" i="52"/>
  <c r="F100" i="52" s="1"/>
  <c r="H100" i="52" s="1"/>
  <c r="J100" i="52" s="1"/>
  <c r="L100" i="52" s="1"/>
  <c r="D29" i="52"/>
  <c r="F29" i="52" s="1"/>
  <c r="H29" i="52" s="1"/>
  <c r="J29" i="52" s="1"/>
  <c r="L29" i="52" s="1"/>
  <c r="D49" i="52"/>
  <c r="F49" i="52" s="1"/>
  <c r="H49" i="52" s="1"/>
  <c r="J49" i="52" s="1"/>
  <c r="L49" i="52" s="1"/>
  <c r="D46" i="52"/>
  <c r="F46" i="52" s="1"/>
  <c r="H46" i="52" s="1"/>
  <c r="J46" i="52" s="1"/>
  <c r="L46" i="52" s="1"/>
  <c r="D36" i="52"/>
  <c r="F36" i="52" s="1"/>
  <c r="H36" i="52" s="1"/>
  <c r="J36" i="52" s="1"/>
  <c r="L36" i="52" s="1"/>
  <c r="D111" i="52"/>
  <c r="F111" i="52" s="1"/>
  <c r="H111" i="52" s="1"/>
  <c r="J111" i="52" s="1"/>
  <c r="L111" i="52" s="1"/>
  <c r="D25" i="52"/>
  <c r="F25" i="52" s="1"/>
  <c r="H25" i="52" s="1"/>
  <c r="J25" i="52" s="1"/>
  <c r="L25" i="52" s="1"/>
  <c r="D66" i="52"/>
  <c r="F66" i="52" s="1"/>
  <c r="H66" i="52" s="1"/>
  <c r="J66" i="52" s="1"/>
  <c r="L66" i="52" s="1"/>
  <c r="D35" i="52"/>
  <c r="F35" i="52" s="1"/>
  <c r="H35" i="52" s="1"/>
  <c r="J35" i="52" s="1"/>
  <c r="L35" i="52" s="1"/>
  <c r="D91" i="52"/>
  <c r="F91" i="52" s="1"/>
  <c r="H91" i="52" s="1"/>
  <c r="J91" i="52" s="1"/>
  <c r="L91" i="52" s="1"/>
  <c r="D93" i="52"/>
  <c r="F93" i="52" s="1"/>
  <c r="H93" i="52" s="1"/>
  <c r="J93" i="52" s="1"/>
  <c r="L93" i="52" s="1"/>
  <c r="D88" i="52"/>
  <c r="F88" i="52" s="1"/>
  <c r="H88" i="52" s="1"/>
  <c r="J88" i="52" s="1"/>
  <c r="L88" i="52" s="1"/>
  <c r="D24" i="52"/>
  <c r="F24" i="52" s="1"/>
  <c r="H24" i="52" s="1"/>
  <c r="J24" i="52" s="1"/>
  <c r="L24" i="52" s="1"/>
  <c r="D92" i="52"/>
  <c r="F92" i="52" s="1"/>
  <c r="H92" i="52" s="1"/>
  <c r="J92" i="52" s="1"/>
  <c r="L92" i="52" s="1"/>
  <c r="D62" i="52"/>
  <c r="F62" i="52" s="1"/>
  <c r="H62" i="52" s="1"/>
  <c r="J62" i="52" s="1"/>
  <c r="L62" i="52" s="1"/>
  <c r="D118" i="52"/>
  <c r="F118" i="52" s="1"/>
  <c r="H118" i="52" s="1"/>
  <c r="J118" i="52" s="1"/>
  <c r="L118" i="52" s="1"/>
  <c r="D68" i="52"/>
  <c r="F68" i="52" s="1"/>
  <c r="H68" i="52" s="1"/>
  <c r="J68" i="52" s="1"/>
  <c r="L68" i="52" s="1"/>
  <c r="D95" i="52"/>
  <c r="F95" i="52" s="1"/>
  <c r="H95" i="52" s="1"/>
  <c r="J95" i="52" s="1"/>
  <c r="L95" i="52" s="1"/>
  <c r="D51" i="52"/>
  <c r="F51" i="52" s="1"/>
  <c r="H51" i="52" s="1"/>
  <c r="J51" i="52" s="1"/>
  <c r="L51" i="52" s="1"/>
  <c r="D113" i="52"/>
  <c r="F113" i="52" s="1"/>
  <c r="H113" i="52" s="1"/>
  <c r="J113" i="52" s="1"/>
  <c r="L113" i="52" s="1"/>
  <c r="D101" i="52"/>
  <c r="F101" i="52" s="1"/>
  <c r="H101" i="52" s="1"/>
  <c r="J101" i="52" s="1"/>
  <c r="L101" i="52" s="1"/>
  <c r="D50" i="52"/>
  <c r="F50" i="52" s="1"/>
  <c r="H50" i="52" s="1"/>
  <c r="J50" i="52" s="1"/>
  <c r="L50" i="52" s="1"/>
  <c r="D71" i="52"/>
  <c r="F71" i="52" s="1"/>
  <c r="H71" i="52" s="1"/>
  <c r="J71" i="52" s="1"/>
  <c r="L71" i="52" s="1"/>
  <c r="D102" i="52"/>
  <c r="F102" i="52" s="1"/>
  <c r="H102" i="52" s="1"/>
  <c r="J102" i="52" s="1"/>
  <c r="L102" i="52" s="1"/>
  <c r="D112" i="52"/>
  <c r="F112" i="52" s="1"/>
  <c r="H112" i="52" s="1"/>
  <c r="J112" i="52" s="1"/>
  <c r="L112" i="52" s="1"/>
  <c r="D40" i="52"/>
  <c r="F40" i="52" s="1"/>
  <c r="H40" i="52" s="1"/>
  <c r="J40" i="52" s="1"/>
  <c r="L40" i="52" s="1"/>
  <c r="D34" i="52"/>
  <c r="F34" i="52" s="1"/>
  <c r="H34" i="52" s="1"/>
  <c r="J34" i="52" s="1"/>
  <c r="L34" i="52" s="1"/>
  <c r="D126" i="52"/>
  <c r="F126" i="52" s="1"/>
  <c r="H126" i="52" s="1"/>
  <c r="J126" i="52" s="1"/>
  <c r="L126" i="52" s="1"/>
  <c r="D89" i="52"/>
  <c r="F89" i="52" s="1"/>
  <c r="H89" i="52" s="1"/>
  <c r="J89" i="52" s="1"/>
  <c r="L89" i="52" s="1"/>
  <c r="D106" i="52"/>
  <c r="F106" i="52" s="1"/>
  <c r="H106" i="52" s="1"/>
  <c r="J106" i="52" s="1"/>
  <c r="L106" i="52" s="1"/>
  <c r="D142" i="52"/>
  <c r="F142" i="52" s="1"/>
  <c r="H142" i="52" s="1"/>
  <c r="J142" i="52" s="1"/>
  <c r="L142" i="52" s="1"/>
  <c r="D105" i="52"/>
  <c r="F105" i="52" s="1"/>
  <c r="H105" i="52" s="1"/>
  <c r="J105" i="52" s="1"/>
  <c r="L105" i="52" s="1"/>
  <c r="D26" i="52"/>
  <c r="F26" i="52" s="1"/>
  <c r="H26" i="52" s="1"/>
  <c r="J26" i="52" s="1"/>
  <c r="L26" i="52" s="1"/>
  <c r="D98" i="52"/>
  <c r="F98" i="52" s="1"/>
  <c r="H98" i="52" s="1"/>
  <c r="J98" i="52" s="1"/>
  <c r="L98" i="52" s="1"/>
  <c r="D27" i="52"/>
  <c r="F27" i="52" s="1"/>
  <c r="H27" i="52" s="1"/>
  <c r="J27" i="52" s="1"/>
  <c r="L27" i="52" s="1"/>
  <c r="D131" i="52"/>
  <c r="F131" i="52" s="1"/>
  <c r="H131" i="52" s="1"/>
  <c r="J131" i="52" s="1"/>
  <c r="L131" i="52" s="1"/>
  <c r="D84" i="52"/>
  <c r="F84" i="52" s="1"/>
  <c r="H84" i="52" s="1"/>
  <c r="J84" i="52" s="1"/>
  <c r="L84" i="52" s="1"/>
  <c r="D60" i="52"/>
  <c r="F60" i="52" s="1"/>
  <c r="H60" i="52" s="1"/>
  <c r="J60" i="52" s="1"/>
  <c r="L60" i="52" s="1"/>
  <c r="D132" i="52"/>
  <c r="F132" i="52" s="1"/>
  <c r="H132" i="52" s="1"/>
  <c r="J132" i="52" s="1"/>
  <c r="L132" i="52" s="1"/>
  <c r="D75" i="52"/>
  <c r="F75" i="52" s="1"/>
  <c r="H75" i="52" s="1"/>
  <c r="J75" i="52" s="1"/>
  <c r="L75" i="52" s="1"/>
  <c r="D94" i="52"/>
  <c r="F94" i="52" s="1"/>
  <c r="H94" i="52" s="1"/>
  <c r="J94" i="52" s="1"/>
  <c r="L94" i="52" s="1"/>
  <c r="D38" i="52"/>
  <c r="F38" i="52" s="1"/>
  <c r="H38" i="52" s="1"/>
  <c r="J38" i="52" s="1"/>
  <c r="L38" i="52" s="1"/>
  <c r="D70" i="52"/>
  <c r="F70" i="52" s="1"/>
  <c r="H70" i="52" s="1"/>
  <c r="J70" i="52" s="1"/>
  <c r="L70" i="52" s="1"/>
  <c r="D73" i="52"/>
  <c r="F73" i="52" s="1"/>
  <c r="H73" i="52" s="1"/>
  <c r="J73" i="52" s="1"/>
  <c r="L73" i="52" s="1"/>
  <c r="D124" i="52"/>
  <c r="F124" i="52" s="1"/>
  <c r="H124" i="52" s="1"/>
  <c r="J124" i="52" s="1"/>
  <c r="L124" i="52" s="1"/>
  <c r="D109" i="52"/>
  <c r="F109" i="52" s="1"/>
  <c r="H109" i="52" s="1"/>
  <c r="J109" i="52" s="1"/>
  <c r="L109" i="52" s="1"/>
  <c r="D64" i="52"/>
  <c r="F64" i="52" s="1"/>
  <c r="H64" i="52" s="1"/>
  <c r="J64" i="52" s="1"/>
  <c r="L64" i="52" s="1"/>
  <c r="D136" i="52"/>
  <c r="F136" i="52" s="1"/>
  <c r="H136" i="52" s="1"/>
  <c r="J136" i="52" s="1"/>
  <c r="L136" i="52" s="1"/>
  <c r="D76" i="52"/>
  <c r="F76" i="52" s="1"/>
  <c r="H76" i="52" s="1"/>
  <c r="J76" i="52" s="1"/>
  <c r="L76" i="52" s="1"/>
  <c r="D31" i="52"/>
  <c r="F31" i="52" s="1"/>
  <c r="H31" i="52" s="1"/>
  <c r="J31" i="52" s="1"/>
  <c r="L31" i="52" s="1"/>
  <c r="D85" i="52"/>
  <c r="F85" i="52" s="1"/>
  <c r="H85" i="52" s="1"/>
  <c r="J85" i="52" s="1"/>
  <c r="L85" i="52" s="1"/>
  <c r="D128" i="52"/>
  <c r="F128" i="52" s="1"/>
  <c r="H128" i="52" s="1"/>
  <c r="J128" i="52" s="1"/>
  <c r="L128" i="52" s="1"/>
  <c r="D129" i="52"/>
  <c r="F129" i="52" s="1"/>
  <c r="H129" i="52" s="1"/>
  <c r="J129" i="52" s="1"/>
  <c r="L129" i="52" s="1"/>
  <c r="D99" i="52"/>
  <c r="F99" i="52" s="1"/>
  <c r="H99" i="52" s="1"/>
  <c r="J99" i="52" s="1"/>
  <c r="L99" i="52" s="1"/>
  <c r="D56" i="52"/>
  <c r="F56" i="52" s="1"/>
  <c r="H56" i="52" s="1"/>
  <c r="J56" i="52" s="1"/>
  <c r="L56" i="52" s="1"/>
  <c r="D130" i="52"/>
  <c r="F130" i="52" s="1"/>
  <c r="H130" i="52" s="1"/>
  <c r="J130" i="52" s="1"/>
  <c r="L130" i="52" s="1"/>
  <c r="D121" i="52"/>
  <c r="F121" i="52" s="1"/>
  <c r="H121" i="52" s="1"/>
  <c r="J121" i="52" s="1"/>
  <c r="L121" i="52" s="1"/>
  <c r="D82" i="52"/>
  <c r="F82" i="52" s="1"/>
  <c r="H82" i="52" s="1"/>
  <c r="J82" i="52" s="1"/>
  <c r="L82" i="52" s="1"/>
  <c r="D47" i="52"/>
  <c r="F47" i="52" s="1"/>
  <c r="H47" i="52" s="1"/>
  <c r="J47" i="52" s="1"/>
  <c r="L47" i="52" s="1"/>
  <c r="D116" i="52"/>
  <c r="F116" i="52" s="1"/>
  <c r="H116" i="52" s="1"/>
  <c r="J116" i="52" s="1"/>
  <c r="L116" i="52" s="1"/>
  <c r="D119" i="52"/>
  <c r="F119" i="52" s="1"/>
  <c r="H119" i="52" s="1"/>
  <c r="J119" i="52" s="1"/>
  <c r="L119" i="52" s="1"/>
  <c r="D110" i="52"/>
  <c r="F110" i="52" s="1"/>
  <c r="H110" i="52" s="1"/>
  <c r="J110" i="52" s="1"/>
  <c r="L110" i="52" s="1"/>
  <c r="D28" i="52"/>
  <c r="F28" i="52" s="1"/>
  <c r="H28" i="52" s="1"/>
  <c r="J28" i="52" s="1"/>
  <c r="L28" i="52" s="1"/>
  <c r="K15" i="5"/>
  <c r="L15" i="5" s="1"/>
  <c r="K17" i="5"/>
  <c r="L17" i="5" s="1"/>
  <c r="M13" i="5"/>
  <c r="M17" i="5"/>
  <c r="M18" i="5"/>
  <c r="K18" i="5"/>
  <c r="L18" i="5" s="1"/>
  <c r="M16" i="5"/>
  <c r="K14" i="5"/>
  <c r="L14" i="5" s="1"/>
  <c r="M15" i="5"/>
  <c r="D146" i="52" l="1"/>
  <c r="F146" i="52" s="1"/>
  <c r="H146" i="52" s="1"/>
  <c r="J146" i="52" s="1"/>
  <c r="L146" i="52" s="1"/>
  <c r="F23" i="52"/>
  <c r="H23" i="52" s="1"/>
  <c r="J23" i="52" s="1"/>
  <c r="L23" i="52" s="1"/>
  <c r="B3" i="11" l="1"/>
  <c r="B3" i="9"/>
  <c r="K12" i="5" l="1"/>
  <c r="L12" i="5" s="1"/>
  <c r="M12" i="5"/>
</calcChain>
</file>

<file path=xl/comments1.xml><?xml version="1.0" encoding="utf-8"?>
<comments xmlns="http://schemas.openxmlformats.org/spreadsheetml/2006/main">
  <authors>
    <author>Author</author>
  </authors>
  <commentList>
    <comment ref="C12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<sst xmlns="http://schemas.openxmlformats.org/spreadsheetml/2006/main" count="730" uniqueCount="199">
  <si>
    <t>Total</t>
  </si>
  <si>
    <t>http://download.bls.gov/pub/time.series/la/</t>
  </si>
  <si>
    <t>Original Data Value</t>
  </si>
  <si>
    <t>Series Id:</t>
  </si>
  <si>
    <t>Not Seasonally Adjusted</t>
  </si>
  <si>
    <t>Years:</t>
  </si>
  <si>
    <t>2014 to 2016</t>
  </si>
  <si>
    <t>Year</t>
  </si>
  <si>
    <t>labor force</t>
  </si>
  <si>
    <t>Start date</t>
  </si>
  <si>
    <t>End date</t>
  </si>
  <si>
    <t>Unemployment</t>
  </si>
  <si>
    <t>20% Above the National Average Rounded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</si>
  <si>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</si>
  <si>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</si>
  <si>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</si>
  <si>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</si>
  <si>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</si>
  <si>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</si>
  <si>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</si>
  <si>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</si>
  <si>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</si>
  <si>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</si>
  <si>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</si>
  <si>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</si>
  <si>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 Statistics from the Current Population Survey</t>
  </si>
  <si>
    <t>LNU01000000, LNU03000000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</si>
  <si>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</si>
  <si>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</si>
  <si>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</si>
  <si>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</si>
  <si>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</si>
  <si>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</si>
  <si>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</si>
  <si>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</si>
  <si>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National 24-month unemployment rate</t>
  </si>
  <si>
    <t>Month</t>
  </si>
  <si>
    <t xml:space="preserve">Unemployment Rate
 Unrounded </t>
  </si>
  <si>
    <t>20% Above the National Average Unrounded</t>
  </si>
  <si>
    <t>Andover town, CT</t>
  </si>
  <si>
    <t>Ansonia city/town, CT</t>
  </si>
  <si>
    <t>Ashford town, CT</t>
  </si>
  <si>
    <t>Barkhamsted town, CT</t>
  </si>
  <si>
    <t>Beacon Falls town, CT</t>
  </si>
  <si>
    <t>Berlin town, CT</t>
  </si>
  <si>
    <t>Bethany town, CT</t>
  </si>
  <si>
    <t>Bethel town, CT</t>
  </si>
  <si>
    <t>Bethlehem town, CT</t>
  </si>
  <si>
    <t>Bloomfield town, CT</t>
  </si>
  <si>
    <t>Bozrah town, CT</t>
  </si>
  <si>
    <t>Branford town, CT</t>
  </si>
  <si>
    <t>Bridgeport city/town, CT</t>
  </si>
  <si>
    <t>Bridgewater town, CT</t>
  </si>
  <si>
    <t>Bristol city/town, CT</t>
  </si>
  <si>
    <t>Brookfield town, CT</t>
  </si>
  <si>
    <t>Brooklyn town, CT</t>
  </si>
  <si>
    <t>Canterbury town, CT</t>
  </si>
  <si>
    <t>Chaplin town, CT</t>
  </si>
  <si>
    <t>Clinton town, CT</t>
  </si>
  <si>
    <t>Colchester town, CT</t>
  </si>
  <si>
    <t>Colebrook town, CT</t>
  </si>
  <si>
    <t>Columbia town, CT</t>
  </si>
  <si>
    <t>Coventry town, CT</t>
  </si>
  <si>
    <t>Cromwell town, CT</t>
  </si>
  <si>
    <t>Deep River town, CT</t>
  </si>
  <si>
    <t>Derby city/town, CT</t>
  </si>
  <si>
    <t>East Haddam town, CT</t>
  </si>
  <si>
    <t>East Hampton town, CT</t>
  </si>
  <si>
    <t>East Hartford town, CT</t>
  </si>
  <si>
    <t>East Haven town, CT</t>
  </si>
  <si>
    <t>East Lyme town, CT</t>
  </si>
  <si>
    <t>East Windsor town, CT</t>
  </si>
  <si>
    <t>Eastford town, CT</t>
  </si>
  <si>
    <t>Ellington town, CT</t>
  </si>
  <si>
    <t>Enfield town, CT</t>
  </si>
  <si>
    <t>Essex town, CT</t>
  </si>
  <si>
    <t>Fairfield town, CT</t>
  </si>
  <si>
    <t>Franklin town, CT</t>
  </si>
  <si>
    <t>Goshen town, CT</t>
  </si>
  <si>
    <t>Griswold town, CT</t>
  </si>
  <si>
    <t>Groton town, CT</t>
  </si>
  <si>
    <t>Hamden town, CT</t>
  </si>
  <si>
    <t>Hampton town, CT</t>
  </si>
  <si>
    <t>Hartford city/town, CT</t>
  </si>
  <si>
    <t>Hartland town, CT</t>
  </si>
  <si>
    <t>Harwinton town, CT</t>
  </si>
  <si>
    <t>Killingly town, CT</t>
  </si>
  <si>
    <t>Lebanon town, CT</t>
  </si>
  <si>
    <t>Ledyard town, CT</t>
  </si>
  <si>
    <t>Lisbon town, CT</t>
  </si>
  <si>
    <t>Madison town, CT</t>
  </si>
  <si>
    <t>Manchester town, CT</t>
  </si>
  <si>
    <t>Mansfield town, CT</t>
  </si>
  <si>
    <t>Meriden city/town, CT</t>
  </si>
  <si>
    <t>Middlebury town, CT</t>
  </si>
  <si>
    <t>Middlefield town, CT</t>
  </si>
  <si>
    <t>Middletown city/town, CT</t>
  </si>
  <si>
    <t>Milford (consolidated) city/town, CT</t>
  </si>
  <si>
    <t>Monroe town, CT</t>
  </si>
  <si>
    <t>Montville town, CT</t>
  </si>
  <si>
    <t>Morris town, CT</t>
  </si>
  <si>
    <t>Naugatuck borough/town, CT</t>
  </si>
  <si>
    <t>New Britain city/town, CT</t>
  </si>
  <si>
    <t>New Fairfield town, CT</t>
  </si>
  <si>
    <t>New Hartford town, CT</t>
  </si>
  <si>
    <t>New Haven city/town, CT</t>
  </si>
  <si>
    <t>New London city/town, CT</t>
  </si>
  <si>
    <t>New Milford town, CT</t>
  </si>
  <si>
    <t>Newington town, CT</t>
  </si>
  <si>
    <t>Norfolk town, CT</t>
  </si>
  <si>
    <t>North Branford town, CT</t>
  </si>
  <si>
    <t>North Canaan town, CT</t>
  </si>
  <si>
    <t>North Haven town, CT</t>
  </si>
  <si>
    <t>North Stonington town, CT</t>
  </si>
  <si>
    <t>Norwalk city/town, CT</t>
  </si>
  <si>
    <t>Norwich city/town, CT</t>
  </si>
  <si>
    <t>Old Lyme town, CT</t>
  </si>
  <si>
    <t>Old Saybrook town, CT</t>
  </si>
  <si>
    <t>Orange town, CT</t>
  </si>
  <si>
    <t>Oxford town, CT</t>
  </si>
  <si>
    <t>Plainfield town, CT</t>
  </si>
  <si>
    <t>Plainville town, CT</t>
  </si>
  <si>
    <t>Plymouth town, CT</t>
  </si>
  <si>
    <t>Pomfret town, CT</t>
  </si>
  <si>
    <t>Portland town, CT</t>
  </si>
  <si>
    <t>Preston town, CT</t>
  </si>
  <si>
    <t>Prospect town, CT</t>
  </si>
  <si>
    <t>Putnam town, CT</t>
  </si>
  <si>
    <t>Salem town, CT</t>
  </si>
  <si>
    <t>Scotland town, CT</t>
  </si>
  <si>
    <t>Seymour town, CT</t>
  </si>
  <si>
    <t>Shelton city/town, CT</t>
  </si>
  <si>
    <t>Somers town, CT</t>
  </si>
  <si>
    <t>Southbury town, CT</t>
  </si>
  <si>
    <t>Southington town, CT</t>
  </si>
  <si>
    <t>Sprague town, CT</t>
  </si>
  <si>
    <t>Stafford town, CT</t>
  </si>
  <si>
    <t>Sterling town, CT</t>
  </si>
  <si>
    <t>Stonington town, CT</t>
  </si>
  <si>
    <t>Stratford town, CT</t>
  </si>
  <si>
    <t>Suffield town, CT</t>
  </si>
  <si>
    <t>Thomaston town, CT</t>
  </si>
  <si>
    <t>Thompson town, CT</t>
  </si>
  <si>
    <t>Torrington city/town, CT</t>
  </si>
  <si>
    <t>Trumbull town, CT</t>
  </si>
  <si>
    <t>Union town, CT</t>
  </si>
  <si>
    <t>Vernon town, CT</t>
  </si>
  <si>
    <t>Voluntown town, CT</t>
  </si>
  <si>
    <t>Wallingford town, CT</t>
  </si>
  <si>
    <t>Warren town, CT</t>
  </si>
  <si>
    <t>Waterbury city/town, CT</t>
  </si>
  <si>
    <t>Waterford town, CT</t>
  </si>
  <si>
    <t>Watertown town, CT</t>
  </si>
  <si>
    <t>West Haven city/town, CT</t>
  </si>
  <si>
    <t>Westbrook town, CT</t>
  </si>
  <si>
    <t>Westport town, CT</t>
  </si>
  <si>
    <t>Wethersfield town, CT</t>
  </si>
  <si>
    <t>Winchester town, CT</t>
  </si>
  <si>
    <t>Windham town, CT</t>
  </si>
  <si>
    <t>Windsor Locks town, CT</t>
  </si>
  <si>
    <t>Windsor town, CT</t>
  </si>
  <si>
    <t>Wolcott town, CT</t>
  </si>
  <si>
    <t>Woodbridge town, CT</t>
  </si>
  <si>
    <t>Woodbury town, CT</t>
  </si>
  <si>
    <t>Woodstock town, CT</t>
  </si>
  <si>
    <t>Monthly Labor Force Numbers</t>
  </si>
  <si>
    <t>24-Month Labor Force Totals</t>
  </si>
  <si>
    <t>Area</t>
  </si>
  <si>
    <t>Monthly Unemployed Numbers</t>
  </si>
  <si>
    <t>24-Month Unemployed Totals</t>
  </si>
  <si>
    <t>AREAS IN CONNECTICUT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</si>
  <si>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</si>
  <si>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</si>
  <si>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</si>
  <si>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</si>
  <si>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</si>
  <si>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</si>
  <si>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</si>
  <si>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</si>
  <si>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</si>
  <si>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</si>
  <si>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</si>
  <si>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</si>
  <si>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</si>
  <si>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</si>
  <si>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</si>
  <si>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</si>
  <si>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</si>
  <si>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</si>
  <si>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</si>
  <si>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</si>
  <si>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</si>
  <si>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</si>
  <si>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</si>
  <si>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</si>
  <si>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Total for Region</t>
  </si>
  <si>
    <t>Regional Grouping of Contiguous Towns</t>
  </si>
  <si>
    <t>AUG 2014 - JUL 2016</t>
  </si>
  <si>
    <t>OPTION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</si>
</sst>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%"/>
    <numFmt numFmtId="165" formatCode="#0"/>
    <numFmt numFmtId="166" formatCode="0.0"/>
    <numFmt numFmtId="167" formatCode="_(* #,##0_);_(* \(#,##0\);_(* &quot;-&quot;??_);_(@_)"/>
    <numFmt numFmtId="168" formatCode="0.000000"/>
    <numFmt numFmtId="169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u/>
      <sz val="11"/>
      <color theme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color indexed="8"/>
      <name val="Arial"/>
      <family val="2"/>
    </font>
    <font>
      <u/>
      <sz val="11"/>
      <color theme="10"/>
      <name val="Arial"/>
      <family val="2"/>
    </font>
    <font>
      <u/>
      <sz val="10"/>
      <color indexed="12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/>
    <xf numFmtId="0" fontId="9" fillId="0" borderId="1" xfId="0" applyFont="1" applyFill="1" applyBorder="1" applyAlignment="1">
      <alignment horizontal="center" wrapText="1"/>
    </xf>
    <xf numFmtId="165" fontId="8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/>
    </xf>
    <xf numFmtId="0" fontId="5" fillId="0" borderId="0" xfId="3" applyFont="1"/>
    <xf numFmtId="0" fontId="9" fillId="0" borderId="0" xfId="0" applyFont="1"/>
    <xf numFmtId="0" fontId="9" fillId="0" borderId="1" xfId="0" applyFont="1" applyFill="1" applyBorder="1" applyAlignment="1">
      <alignment horizontal="left" wrapText="1"/>
    </xf>
    <xf numFmtId="0" fontId="10" fillId="0" borderId="0" xfId="0" applyFont="1" applyAlignment="1">
      <alignment horizontal="center" wrapText="1"/>
    </xf>
    <xf numFmtId="17" fontId="10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67" fontId="10" fillId="0" borderId="0" xfId="1" applyNumberFormat="1" applyFont="1" applyFill="1" applyBorder="1"/>
    <xf numFmtId="164" fontId="10" fillId="0" borderId="0" xfId="2" applyNumberFormat="1" applyFont="1" applyFill="1" applyBorder="1"/>
    <xf numFmtId="166" fontId="10" fillId="0" borderId="0" xfId="0" applyNumberFormat="1" applyFont="1" applyFill="1" applyBorder="1"/>
    <xf numFmtId="165" fontId="10" fillId="0" borderId="0" xfId="0" applyNumberFormat="1" applyFont="1" applyFill="1" applyBorder="1"/>
    <xf numFmtId="166" fontId="10" fillId="0" borderId="0" xfId="0" applyNumberFormat="1" applyFont="1"/>
    <xf numFmtId="0" fontId="11" fillId="0" borderId="0" xfId="0" applyFont="1"/>
    <xf numFmtId="0" fontId="12" fillId="0" borderId="0" xfId="0" applyFont="1" applyFill="1" applyAlignment="1">
      <alignment horizontal="left"/>
    </xf>
    <xf numFmtId="165" fontId="13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7" fontId="0" fillId="0" borderId="0" xfId="1" applyNumberFormat="1" applyFont="1"/>
    <xf numFmtId="17" fontId="4" fillId="0" borderId="0" xfId="0" applyNumberFormat="1" applyFont="1" applyAlignment="1">
      <alignment horizontal="right"/>
    </xf>
    <xf numFmtId="17" fontId="2" fillId="0" borderId="0" xfId="0" applyNumberFormat="1" applyFont="1"/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9" fillId="0" borderId="0" xfId="6" applyFont="1"/>
    <xf numFmtId="167" fontId="10" fillId="0" borderId="0" xfId="7" applyNumberFormat="1" applyFont="1"/>
    <xf numFmtId="0" fontId="10" fillId="0" borderId="0" xfId="6" applyFont="1"/>
    <xf numFmtId="2" fontId="10" fillId="0" borderId="0" xfId="6" applyNumberFormat="1" applyFont="1"/>
    <xf numFmtId="166" fontId="10" fillId="0" borderId="0" xfId="6" applyNumberFormat="1" applyFont="1"/>
    <xf numFmtId="0" fontId="9" fillId="0" borderId="0" xfId="6" applyFont="1" applyFill="1"/>
    <xf numFmtId="0" fontId="17" fillId="2" borderId="2" xfId="6" applyFont="1" applyFill="1" applyBorder="1" applyAlignment="1">
      <alignment horizontal="center"/>
    </xf>
    <xf numFmtId="167" fontId="3" fillId="0" borderId="0" xfId="1" applyNumberFormat="1" applyFont="1"/>
    <xf numFmtId="168" fontId="3" fillId="0" borderId="0" xfId="0" applyNumberFormat="1" applyFont="1"/>
    <xf numFmtId="169" fontId="3" fillId="0" borderId="0" xfId="0" applyNumberFormat="1" applyFont="1"/>
    <xf numFmtId="167" fontId="3" fillId="0" borderId="0" xfId="1" applyNumberFormat="1" applyFont="1" applyFill="1"/>
    <xf numFmtId="166" fontId="3" fillId="0" borderId="0" xfId="0" applyNumberFormat="1" applyFont="1"/>
    <xf numFmtId="2" fontId="3" fillId="0" borderId="0" xfId="0" applyNumberFormat="1" applyFont="1"/>
    <xf numFmtId="166" fontId="4" fillId="0" borderId="0" xfId="0" applyNumberFormat="1" applyFont="1"/>
    <xf numFmtId="0" fontId="18" fillId="0" borderId="0" xfId="3" applyFont="1"/>
    <xf numFmtId="167" fontId="9" fillId="0" borderId="0" xfId="7" applyNumberFormat="1" applyFont="1" applyAlignment="1">
      <alignment horizontal="center"/>
    </xf>
    <xf numFmtId="0" fontId="9" fillId="0" borderId="0" xfId="0" applyNumberFormat="1" applyFont="1" applyFill="1" applyAlignment="1" applyProtection="1">
      <alignment horizontal="left"/>
      <protection locked="0"/>
    </xf>
    <xf numFmtId="0" fontId="14" fillId="0" borderId="0" xfId="3" applyFont="1" applyFill="1"/>
    <xf numFmtId="0" fontId="0" fillId="0" borderId="0" xfId="0" applyFill="1"/>
    <xf numFmtId="0" fontId="9" fillId="0" borderId="0" xfId="6" applyFont="1" applyAlignment="1">
      <alignment horizontal="center"/>
    </xf>
    <xf numFmtId="167" fontId="9" fillId="0" borderId="0" xfId="7" applyNumberFormat="1" applyFont="1" applyAlignment="1">
      <alignment horizontal="center"/>
    </xf>
    <xf numFmtId="167" fontId="17" fillId="2" borderId="3" xfId="7" applyNumberFormat="1" applyFont="1" applyFill="1" applyBorder="1" applyAlignment="1">
      <alignment horizontal="center"/>
    </xf>
    <xf numFmtId="167" fontId="17" fillId="2" borderId="4" xfId="7" applyNumberFormat="1" applyFont="1" applyFill="1" applyBorder="1" applyAlignment="1">
      <alignment horizontal="center"/>
    </xf>
    <xf numFmtId="0" fontId="17" fillId="2" borderId="3" xfId="6" applyFont="1" applyFill="1" applyBorder="1" applyAlignment="1">
      <alignment horizontal="center"/>
    </xf>
    <xf numFmtId="0" fontId="17" fillId="2" borderId="5" xfId="6" applyFont="1" applyFill="1" applyBorder="1" applyAlignment="1">
      <alignment horizontal="center"/>
    </xf>
    <xf numFmtId="0" fontId="17" fillId="2" borderId="4" xfId="6" applyFont="1" applyFill="1" applyBorder="1" applyAlignment="1">
      <alignment horizontal="center"/>
    </xf>
  </cellXfs>
  <cellStyles count="10">
    <cellStyle name="Comma" xfId="1" builtinId="3"/>
    <cellStyle name="Comma 2" xfId="7"/>
    <cellStyle name="Hyperlink" xfId="3" builtinId="8"/>
    <cellStyle name="Hyperlink 2" xfId="9"/>
    <cellStyle name="Normal" xfId="0" builtinId="0"/>
    <cellStyle name="Normal 2 2" xfId="4"/>
    <cellStyle name="Normal 3" xfId="5"/>
    <cellStyle name="Normal_Book4" xfId="6"/>
    <cellStyle name="Percent" xfId="2" builtinId="5"/>
    <cellStyle name="Style 1 2" xfId="8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8"/>
  <sheetViews>
    <sheetView tabSelected="1" topLeftCell="A103" zoomScale="80" zoomScaleNormal="80" workbookViewId="0">
      <selection activeCell="A22" sqref="A22"/>
    </sheetView>
  </sheetViews>
  <sheetFormatPr defaultColWidth="9.140625" defaultRowHeight="15" x14ac:dyDescent="0.25"/>
  <cols>
    <col min="1" max="1" width="31.5703125" style="1" customWidth="1"/>
    <col min="2" max="2" width="16.28515625" style="1" customWidth="1"/>
    <col min="3" max="13" width="13" style="1" customWidth="1"/>
    <col min="14" max="14" width="18.5703125" style="1" customWidth="1"/>
    <col min="15" max="15" width="14.140625" style="1" bestFit="1" customWidth="1"/>
    <col min="16" max="16" width="17.5703125" style="1" customWidth="1"/>
    <col min="17" max="17" width="11.5703125" style="1" bestFit="1" customWidth="1"/>
    <col min="18" max="16384" width="9.140625" style="40"/>
  </cols>
  <sheetData>
    <row r="1" spans="1:17" x14ac:dyDescent="0.25">
      <c r="A1" s="43" t="s">
        <v>198</v>
      </c>
    </row>
    <row r="3" spans="1:17" x14ac:dyDescent="0.25">
      <c r="A3" s="43" t="s">
        <v>170</v>
      </c>
      <c r="B3" s="44"/>
      <c r="C3" s="44"/>
      <c r="D3" s="44"/>
      <c r="E3" s="44"/>
      <c r="F3" s="45"/>
      <c r="G3" s="45"/>
      <c r="H3" s="45"/>
      <c r="I3" s="45"/>
      <c r="J3" s="46"/>
      <c r="K3" s="45"/>
      <c r="L3" s="47"/>
      <c r="M3" s="45"/>
    </row>
    <row r="4" spans="1:17" x14ac:dyDescent="0.25">
      <c r="A4" s="48" t="s">
        <v>197</v>
      </c>
      <c r="B4" s="44"/>
      <c r="C4" s="44"/>
      <c r="D4" s="44"/>
      <c r="E4" s="44"/>
      <c r="F4" s="45"/>
      <c r="G4" s="45"/>
      <c r="H4" s="45"/>
      <c r="I4" s="45"/>
      <c r="J4" s="46"/>
      <c r="K4" s="45"/>
      <c r="L4" s="47"/>
      <c r="M4" s="45"/>
    </row>
    <row r="5" spans="1:17" x14ac:dyDescent="0.25">
      <c r="A5" s="43" t="s">
        <v>171</v>
      </c>
      <c r="B5" s="44"/>
      <c r="C5" s="44"/>
      <c r="D5" s="44"/>
      <c r="E5" s="44"/>
      <c r="F5" s="45"/>
      <c r="G5" s="45"/>
      <c r="H5" s="45"/>
      <c r="I5" s="45"/>
      <c r="J5" s="46"/>
      <c r="K5" s="45"/>
      <c r="L5" s="47"/>
      <c r="M5" s="45"/>
    </row>
    <row r="6" spans="1:17" x14ac:dyDescent="0.25">
      <c r="A6" s="43"/>
      <c r="B6" s="44"/>
      <c r="C6" s="44"/>
      <c r="D6" s="44"/>
      <c r="E6" s="44"/>
      <c r="F6" s="45"/>
      <c r="G6" s="45"/>
      <c r="H6" s="45"/>
      <c r="I6" s="45"/>
      <c r="J6" s="46"/>
      <c r="K6" s="45"/>
      <c r="L6" s="47"/>
      <c r="M6" s="45"/>
    </row>
    <row r="7" spans="1:17" x14ac:dyDescent="0.25">
      <c r="A7" s="49" t="s">
        <v>172</v>
      </c>
      <c r="B7" s="44" t="s">
        <v>173</v>
      </c>
      <c r="C7" s="44"/>
      <c r="D7" s="44"/>
      <c r="E7" s="44"/>
      <c r="F7" s="45"/>
      <c r="G7" s="45"/>
      <c r="H7" s="45"/>
      <c r="I7" s="45"/>
      <c r="J7" s="46"/>
      <c r="K7" s="45"/>
      <c r="L7" s="47"/>
      <c r="M7" s="45"/>
    </row>
    <row r="8" spans="1:17" x14ac:dyDescent="0.25">
      <c r="A8" s="49" t="s">
        <v>174</v>
      </c>
      <c r="B8" s="44" t="s">
        <v>175</v>
      </c>
      <c r="C8" s="44"/>
      <c r="D8" s="44"/>
      <c r="E8" s="44"/>
      <c r="F8" s="45"/>
      <c r="G8" s="45"/>
      <c r="H8" s="45"/>
      <c r="I8" s="45"/>
      <c r="J8" s="46"/>
      <c r="K8" s="45"/>
      <c r="L8" s="47"/>
      <c r="M8" s="45"/>
    </row>
    <row r="9" spans="1:17" x14ac:dyDescent="0.25">
      <c r="A9" s="49" t="s">
        <v>176</v>
      </c>
      <c r="B9" s="44" t="s">
        <v>177</v>
      </c>
      <c r="C9" s="44"/>
      <c r="D9" s="44"/>
      <c r="E9" s="44"/>
      <c r="F9" s="45"/>
      <c r="G9" s="45"/>
      <c r="H9" s="45"/>
      <c r="I9" s="45"/>
      <c r="J9" s="46"/>
      <c r="K9" s="45"/>
      <c r="L9" s="47"/>
      <c r="M9" s="45"/>
    </row>
    <row r="10" spans="1:17" x14ac:dyDescent="0.25">
      <c r="A10" s="49" t="s">
        <v>178</v>
      </c>
      <c r="B10" s="44" t="s">
        <v>179</v>
      </c>
      <c r="C10" s="44"/>
      <c r="D10" s="44"/>
      <c r="E10" s="44"/>
      <c r="F10" s="45"/>
      <c r="G10" s="45"/>
      <c r="H10" s="45"/>
      <c r="I10" s="45"/>
      <c r="J10" s="46"/>
      <c r="K10" s="45"/>
      <c r="L10" s="47"/>
      <c r="M10" s="45"/>
    </row>
    <row r="11" spans="1:17" x14ac:dyDescent="0.25">
      <c r="A11" s="43"/>
      <c r="B11" s="44"/>
      <c r="C11" s="44"/>
      <c r="D11" s="44"/>
      <c r="E11" s="44"/>
      <c r="F11" s="45"/>
      <c r="G11" s="45"/>
      <c r="H11" s="45"/>
      <c r="I11" s="45"/>
      <c r="J11" s="46"/>
      <c r="K11" s="45"/>
      <c r="L11" s="47"/>
      <c r="M11" s="45"/>
    </row>
    <row r="12" spans="1:17" x14ac:dyDescent="0.25">
      <c r="A12" s="43"/>
      <c r="B12" s="64" t="s">
        <v>180</v>
      </c>
      <c r="C12" s="65"/>
      <c r="D12" s="64" t="s">
        <v>181</v>
      </c>
      <c r="E12" s="65"/>
      <c r="F12" s="66" t="s">
        <v>182</v>
      </c>
      <c r="G12" s="67"/>
      <c r="H12" s="67"/>
      <c r="I12" s="68"/>
      <c r="J12" s="66" t="s">
        <v>183</v>
      </c>
      <c r="K12" s="68"/>
      <c r="L12" s="66" t="s">
        <v>184</v>
      </c>
      <c r="M12" s="68"/>
    </row>
    <row r="13" spans="1:17" x14ac:dyDescent="0.25">
      <c r="A13" s="43"/>
      <c r="B13" s="63" t="str">
        <f>$A$4</f>
        <v>AUG 2014 - JUL 2016</v>
      </c>
      <c r="C13" s="63"/>
      <c r="D13" s="63" t="str">
        <f>$A$4</f>
        <v>AUG 2014 - JUL 2016</v>
      </c>
      <c r="E13" s="63"/>
      <c r="F13" s="63" t="str">
        <f>$A$4</f>
        <v>AUG 2014 - JUL 2016</v>
      </c>
      <c r="G13" s="63"/>
      <c r="H13" s="63" t="str">
        <f>$A$4</f>
        <v>AUG 2014 - JUL 2016</v>
      </c>
      <c r="I13" s="63"/>
      <c r="J13" s="63" t="str">
        <f>$A$4</f>
        <v>AUG 2014 - JUL 2016</v>
      </c>
      <c r="K13" s="63"/>
      <c r="L13" s="63" t="str">
        <f>$A$4</f>
        <v>AUG 2014 - JUL 2016</v>
      </c>
      <c r="M13" s="63"/>
      <c r="Q13" s="50"/>
    </row>
    <row r="14" spans="1:17" x14ac:dyDescent="0.25">
      <c r="A14" s="43"/>
      <c r="B14" s="58"/>
      <c r="C14" s="58"/>
      <c r="D14" s="58"/>
      <c r="E14" s="58"/>
      <c r="F14" s="63" t="s">
        <v>185</v>
      </c>
      <c r="G14" s="63"/>
      <c r="H14" s="63" t="s">
        <v>185</v>
      </c>
      <c r="I14" s="63"/>
      <c r="J14" s="63" t="s">
        <v>185</v>
      </c>
      <c r="K14" s="63"/>
      <c r="L14" s="63" t="s">
        <v>185</v>
      </c>
      <c r="M14" s="63"/>
    </row>
    <row r="15" spans="1:17" x14ac:dyDescent="0.25">
      <c r="A15" s="43"/>
      <c r="B15" s="63" t="s">
        <v>0</v>
      </c>
      <c r="C15" s="63"/>
      <c r="D15" s="63" t="s">
        <v>186</v>
      </c>
      <c r="E15" s="63"/>
      <c r="F15" s="62" t="s">
        <v>187</v>
      </c>
      <c r="G15" s="62"/>
      <c r="H15" s="62" t="s">
        <v>187</v>
      </c>
      <c r="I15" s="62"/>
      <c r="J15" s="62" t="s">
        <v>187</v>
      </c>
      <c r="K15" s="62"/>
      <c r="L15" s="62" t="s">
        <v>187</v>
      </c>
      <c r="M15" s="62"/>
    </row>
    <row r="16" spans="1:17" x14ac:dyDescent="0.25">
      <c r="A16" s="43"/>
      <c r="B16" s="63" t="s">
        <v>8</v>
      </c>
      <c r="C16" s="63"/>
      <c r="D16" s="63" t="s">
        <v>188</v>
      </c>
      <c r="E16" s="63"/>
      <c r="F16" s="62" t="s">
        <v>189</v>
      </c>
      <c r="G16" s="62"/>
      <c r="H16" s="62" t="s">
        <v>190</v>
      </c>
      <c r="I16" s="62"/>
      <c r="J16" s="62" t="s">
        <v>191</v>
      </c>
      <c r="K16" s="62"/>
      <c r="L16" s="62" t="s">
        <v>192</v>
      </c>
      <c r="M16" s="62"/>
    </row>
    <row r="18" spans="1:15" x14ac:dyDescent="0.25">
      <c r="A18" s="2" t="s">
        <v>193</v>
      </c>
      <c r="B18" s="50">
        <f>National!I19</f>
        <v>3778938</v>
      </c>
      <c r="C18" s="50"/>
      <c r="D18" s="50">
        <f>National!J19</f>
        <v>199621</v>
      </c>
      <c r="F18" s="51">
        <f>D18/B18</f>
        <v>5.2824629565237639E-2</v>
      </c>
      <c r="H18" s="52">
        <f>TRUNC(F18,4)</f>
        <v>5.28E-2</v>
      </c>
      <c r="J18" s="55">
        <f>H18*100</f>
        <v>5.28</v>
      </c>
      <c r="L18" s="1">
        <f>ROUND(J18,1)</f>
        <v>5.3</v>
      </c>
    </row>
    <row r="19" spans="1:15" x14ac:dyDescent="0.25">
      <c r="A19" s="2" t="s">
        <v>194</v>
      </c>
      <c r="H19" s="52">
        <f>TRUNC(H18*1.2,4)</f>
        <v>6.3299999999999995E-2</v>
      </c>
      <c r="J19" s="55">
        <f>H19*100</f>
        <v>6.3299999999999992</v>
      </c>
      <c r="L19" s="1">
        <f>ROUND(J19,1)</f>
        <v>6.3</v>
      </c>
      <c r="O19" s="50"/>
    </row>
    <row r="21" spans="1:15" x14ac:dyDescent="0.25">
      <c r="A21" s="57"/>
    </row>
    <row r="22" spans="1:15" x14ac:dyDescent="0.25">
      <c r="A22" s="42" t="s">
        <v>196</v>
      </c>
      <c r="B22" s="53"/>
      <c r="C22" s="50"/>
      <c r="D22" s="50"/>
      <c r="F22" s="51"/>
      <c r="H22" s="52"/>
      <c r="L22" s="54"/>
    </row>
    <row r="23" spans="1:15" x14ac:dyDescent="0.25">
      <c r="A23" s="41" t="s">
        <v>39</v>
      </c>
      <c r="B23" s="53">
        <f>VLOOKUP($A23,'Step 2'!$A$3:$I$128,9,FALSE)</f>
        <v>46244</v>
      </c>
      <c r="C23" s="50"/>
      <c r="D23" s="50">
        <f>VLOOKUP($A23,'Step 4'!$A$3:$I$128,9,FALSE)</f>
        <v>2142</v>
      </c>
      <c r="F23" s="51">
        <f t="shared" ref="F23:F86" si="0">D23/B23</f>
        <v>4.6319522532652882E-2</v>
      </c>
      <c r="H23" s="52">
        <f t="shared" ref="H23:H86" si="1">TRUNC(F23,4)</f>
        <v>4.6300000000000001E-2</v>
      </c>
      <c r="J23" s="55">
        <f t="shared" ref="J23:J86" si="2">H23*100</f>
        <v>4.63</v>
      </c>
      <c r="L23" s="54">
        <f t="shared" ref="L23:L86" si="3">ROUND(J23,1)</f>
        <v>4.5999999999999996</v>
      </c>
    </row>
    <row r="24" spans="1:15" x14ac:dyDescent="0.25">
      <c r="A24" s="41" t="s">
        <v>40</v>
      </c>
      <c r="B24" s="53">
        <f>VLOOKUP($A24,'Step 2'!$A$3:$I$128,9,FALSE)</f>
        <v>227431</v>
      </c>
      <c r="C24" s="50"/>
      <c r="D24" s="50">
        <f>VLOOKUP($A24,'Step 4'!$A$3:$I$128,9,FALSE)</f>
        <v>18387</v>
      </c>
      <c r="F24" s="51">
        <f t="shared" si="0"/>
        <v>8.0846498498445676E-2</v>
      </c>
      <c r="H24" s="52">
        <f t="shared" si="1"/>
        <v>8.0799999999999997E-2</v>
      </c>
      <c r="J24" s="55">
        <f t="shared" si="2"/>
        <v>8.08</v>
      </c>
      <c r="L24" s="54">
        <f t="shared" si="3"/>
        <v>8.1</v>
      </c>
    </row>
    <row r="25" spans="1:15" x14ac:dyDescent="0.25">
      <c r="A25" s="41" t="s">
        <v>41</v>
      </c>
      <c r="B25" s="53">
        <f>VLOOKUP($A25,'Step 2'!$A$3:$I$128,9,FALSE)</f>
        <v>60886</v>
      </c>
      <c r="C25" s="50"/>
      <c r="D25" s="50">
        <f>VLOOKUP($A25,'Step 4'!$A$3:$I$128,9,FALSE)</f>
        <v>2912</v>
      </c>
      <c r="F25" s="51">
        <f t="shared" si="0"/>
        <v>4.7827086686594619E-2</v>
      </c>
      <c r="H25" s="52">
        <f t="shared" si="1"/>
        <v>4.7800000000000002E-2</v>
      </c>
      <c r="J25" s="55">
        <f t="shared" si="2"/>
        <v>4.78</v>
      </c>
      <c r="L25" s="54">
        <f t="shared" si="3"/>
        <v>4.8</v>
      </c>
    </row>
    <row r="26" spans="1:15" x14ac:dyDescent="0.25">
      <c r="A26" s="41" t="s">
        <v>42</v>
      </c>
      <c r="B26" s="53">
        <f>VLOOKUP($A26,'Step 2'!$A$3:$I$128,9,FALSE)</f>
        <v>55185</v>
      </c>
      <c r="C26" s="50"/>
      <c r="D26" s="50">
        <f>VLOOKUP($A26,'Step 4'!$A$3:$I$128,9,FALSE)</f>
        <v>2637</v>
      </c>
      <c r="F26" s="51">
        <f t="shared" si="0"/>
        <v>4.7784724109812451E-2</v>
      </c>
      <c r="H26" s="52">
        <f t="shared" si="1"/>
        <v>4.7699999999999999E-2</v>
      </c>
      <c r="J26" s="55">
        <f t="shared" si="2"/>
        <v>4.7699999999999996</v>
      </c>
      <c r="L26" s="54">
        <f t="shared" si="3"/>
        <v>4.8</v>
      </c>
    </row>
    <row r="27" spans="1:15" x14ac:dyDescent="0.25">
      <c r="A27" s="41" t="s">
        <v>43</v>
      </c>
      <c r="B27" s="53">
        <f>VLOOKUP($A27,'Step 2'!$A$3:$I$128,9,FALSE)</f>
        <v>81674</v>
      </c>
      <c r="C27" s="50"/>
      <c r="D27" s="50">
        <f>VLOOKUP($A27,'Step 4'!$A$3:$I$128,9,FALSE)</f>
        <v>4286</v>
      </c>
      <c r="F27" s="51">
        <f t="shared" si="0"/>
        <v>5.2476920439797244E-2</v>
      </c>
      <c r="H27" s="52">
        <f t="shared" si="1"/>
        <v>5.2400000000000002E-2</v>
      </c>
      <c r="J27" s="55">
        <f t="shared" si="2"/>
        <v>5.24</v>
      </c>
      <c r="L27" s="54">
        <f t="shared" si="3"/>
        <v>5.2</v>
      </c>
    </row>
    <row r="28" spans="1:15" x14ac:dyDescent="0.25">
      <c r="A28" s="41" t="s">
        <v>44</v>
      </c>
      <c r="B28" s="53">
        <f>VLOOKUP($A28,'Step 2'!$A$3:$I$128,9,FALSE)</f>
        <v>280276</v>
      </c>
      <c r="C28" s="50"/>
      <c r="D28" s="50">
        <f>VLOOKUP($A28,'Step 4'!$A$3:$I$128,9,FALSE)</f>
        <v>13329</v>
      </c>
      <c r="F28" s="51">
        <f t="shared" si="0"/>
        <v>4.7556694115800137E-2</v>
      </c>
      <c r="H28" s="52">
        <f t="shared" si="1"/>
        <v>4.7500000000000001E-2</v>
      </c>
      <c r="J28" s="55">
        <f t="shared" si="2"/>
        <v>4.75</v>
      </c>
      <c r="L28" s="54">
        <f t="shared" si="3"/>
        <v>4.8</v>
      </c>
    </row>
    <row r="29" spans="1:15" x14ac:dyDescent="0.25">
      <c r="A29" s="41" t="s">
        <v>45</v>
      </c>
      <c r="B29" s="53">
        <f>VLOOKUP($A29,'Step 2'!$A$3:$I$128,9,FALSE)</f>
        <v>74211</v>
      </c>
      <c r="C29" s="50"/>
      <c r="D29" s="50">
        <f>VLOOKUP($A29,'Step 4'!$A$3:$I$128,9,FALSE)</f>
        <v>3372</v>
      </c>
      <c r="F29" s="51">
        <f t="shared" si="0"/>
        <v>4.5438007842503132E-2</v>
      </c>
      <c r="H29" s="52">
        <f t="shared" si="1"/>
        <v>4.5400000000000003E-2</v>
      </c>
      <c r="J29" s="55">
        <f t="shared" si="2"/>
        <v>4.54</v>
      </c>
      <c r="L29" s="54">
        <f t="shared" si="3"/>
        <v>4.5</v>
      </c>
    </row>
    <row r="30" spans="1:15" x14ac:dyDescent="0.25">
      <c r="A30" s="1" t="s">
        <v>46</v>
      </c>
      <c r="B30" s="53">
        <f>VLOOKUP($A30,'Step 2'!$A$3:$I$128,9,FALSE)</f>
        <v>257295</v>
      </c>
      <c r="C30" s="50"/>
      <c r="D30" s="50">
        <f>VLOOKUP($A30,'Step 4'!$A$3:$I$128,9,FALSE)</f>
        <v>12303</v>
      </c>
      <c r="F30" s="51">
        <f t="shared" si="0"/>
        <v>4.7816708447501896E-2</v>
      </c>
      <c r="H30" s="52">
        <f t="shared" si="1"/>
        <v>4.7800000000000002E-2</v>
      </c>
      <c r="J30" s="55">
        <f t="shared" si="2"/>
        <v>4.78</v>
      </c>
      <c r="L30" s="54">
        <f t="shared" si="3"/>
        <v>4.8</v>
      </c>
    </row>
    <row r="31" spans="1:15" x14ac:dyDescent="0.25">
      <c r="A31" s="1" t="s">
        <v>47</v>
      </c>
      <c r="B31" s="53">
        <f>VLOOKUP($A31,'Step 2'!$A$3:$I$128,9,FALSE)</f>
        <v>47106</v>
      </c>
      <c r="C31" s="50"/>
      <c r="D31" s="50">
        <f>VLOOKUP($A31,'Step 4'!$A$3:$I$128,9,FALSE)</f>
        <v>2296</v>
      </c>
      <c r="F31" s="51">
        <f t="shared" si="0"/>
        <v>4.8741137010147324E-2</v>
      </c>
      <c r="H31" s="52">
        <f t="shared" si="1"/>
        <v>4.87E-2</v>
      </c>
      <c r="J31" s="55">
        <f t="shared" si="2"/>
        <v>4.87</v>
      </c>
      <c r="L31" s="54">
        <f t="shared" si="3"/>
        <v>4.9000000000000004</v>
      </c>
    </row>
    <row r="32" spans="1:15" x14ac:dyDescent="0.25">
      <c r="A32" s="1" t="s">
        <v>48</v>
      </c>
      <c r="B32" s="53">
        <f>VLOOKUP($A32,'Step 2'!$A$3:$I$128,9,FALSE)</f>
        <v>274635</v>
      </c>
      <c r="C32" s="50"/>
      <c r="D32" s="50">
        <f>VLOOKUP($A32,'Step 4'!$A$3:$I$128,9,FALSE)</f>
        <v>17432</v>
      </c>
      <c r="F32" s="51">
        <f t="shared" si="0"/>
        <v>6.3473337338649474E-2</v>
      </c>
      <c r="H32" s="52">
        <f t="shared" si="1"/>
        <v>6.3399999999999998E-2</v>
      </c>
      <c r="J32" s="55">
        <f t="shared" si="2"/>
        <v>6.34</v>
      </c>
      <c r="L32" s="54">
        <f t="shared" si="3"/>
        <v>6.3</v>
      </c>
    </row>
    <row r="33" spans="1:12" x14ac:dyDescent="0.25">
      <c r="A33" s="1" t="s">
        <v>49</v>
      </c>
      <c r="B33" s="53">
        <f>VLOOKUP($A33,'Step 2'!$A$3:$I$128,9,FALSE)</f>
        <v>34719</v>
      </c>
      <c r="C33" s="50"/>
      <c r="D33" s="50">
        <f>VLOOKUP($A33,'Step 4'!$A$3:$I$128,9,FALSE)</f>
        <v>1926</v>
      </c>
      <c r="F33" s="51">
        <f t="shared" si="0"/>
        <v>5.5473947982372762E-2</v>
      </c>
      <c r="H33" s="52">
        <f t="shared" si="1"/>
        <v>5.5399999999999998E-2</v>
      </c>
      <c r="J33" s="55">
        <f t="shared" si="2"/>
        <v>5.54</v>
      </c>
      <c r="L33" s="54">
        <f t="shared" si="3"/>
        <v>5.5</v>
      </c>
    </row>
    <row r="34" spans="1:12" x14ac:dyDescent="0.25">
      <c r="A34" s="1" t="s">
        <v>50</v>
      </c>
      <c r="B34" s="53">
        <f>VLOOKUP($A34,'Step 2'!$A$3:$I$128,9,FALSE)</f>
        <v>382868</v>
      </c>
      <c r="C34" s="50"/>
      <c r="D34" s="50">
        <f>VLOOKUP($A34,'Step 4'!$A$3:$I$128,9,FALSE)</f>
        <v>19604</v>
      </c>
      <c r="F34" s="51">
        <f t="shared" si="0"/>
        <v>5.1203025585841597E-2</v>
      </c>
      <c r="H34" s="52">
        <f t="shared" si="1"/>
        <v>5.1200000000000002E-2</v>
      </c>
      <c r="J34" s="55">
        <f t="shared" si="2"/>
        <v>5.12</v>
      </c>
      <c r="L34" s="54">
        <f t="shared" si="3"/>
        <v>5.0999999999999996</v>
      </c>
    </row>
    <row r="35" spans="1:12" x14ac:dyDescent="0.25">
      <c r="A35" s="1" t="s">
        <v>51</v>
      </c>
      <c r="B35" s="53">
        <f>VLOOKUP($A35,'Step 2'!$A$3:$I$128,9,FALSE)</f>
        <v>1712546</v>
      </c>
      <c r="C35" s="50"/>
      <c r="D35" s="50">
        <f>VLOOKUP($A35,'Step 4'!$A$3:$I$128,9,FALSE)</f>
        <v>151125</v>
      </c>
      <c r="F35" s="51">
        <f t="shared" si="0"/>
        <v>8.8245804784221851E-2</v>
      </c>
      <c r="H35" s="52">
        <f t="shared" si="1"/>
        <v>8.8200000000000001E-2</v>
      </c>
      <c r="J35" s="55">
        <f t="shared" si="2"/>
        <v>8.82</v>
      </c>
      <c r="L35" s="54">
        <f t="shared" si="3"/>
        <v>8.8000000000000007</v>
      </c>
    </row>
    <row r="36" spans="1:12" x14ac:dyDescent="0.25">
      <c r="A36" s="1" t="s">
        <v>52</v>
      </c>
      <c r="B36" s="53">
        <f>VLOOKUP($A36,'Step 2'!$A$3:$I$128,9,FALSE)</f>
        <v>20655</v>
      </c>
      <c r="C36" s="50"/>
      <c r="D36" s="50">
        <f>VLOOKUP($A36,'Step 4'!$A$3:$I$128,9,FALSE)</f>
        <v>923</v>
      </c>
      <c r="F36" s="51">
        <f t="shared" si="0"/>
        <v>4.4686516581941421E-2</v>
      </c>
      <c r="H36" s="52">
        <f t="shared" si="1"/>
        <v>4.4600000000000001E-2</v>
      </c>
      <c r="J36" s="55">
        <f t="shared" si="2"/>
        <v>4.46</v>
      </c>
      <c r="L36" s="54">
        <f t="shared" si="3"/>
        <v>4.5</v>
      </c>
    </row>
    <row r="37" spans="1:12" x14ac:dyDescent="0.25">
      <c r="A37" s="1" t="s">
        <v>53</v>
      </c>
      <c r="B37" s="53">
        <f>VLOOKUP($A37,'Step 2'!$A$3:$I$128,9,FALSE)</f>
        <v>790445</v>
      </c>
      <c r="C37" s="50"/>
      <c r="D37" s="50">
        <f>VLOOKUP($A37,'Step 4'!$A$3:$I$128,9,FALSE)</f>
        <v>51844</v>
      </c>
      <c r="F37" s="51">
        <f t="shared" si="0"/>
        <v>6.5588371107414181E-2</v>
      </c>
      <c r="H37" s="52">
        <f t="shared" si="1"/>
        <v>6.5500000000000003E-2</v>
      </c>
      <c r="J37" s="55">
        <f t="shared" si="2"/>
        <v>6.5500000000000007</v>
      </c>
      <c r="L37" s="54">
        <f t="shared" si="3"/>
        <v>6.6</v>
      </c>
    </row>
    <row r="38" spans="1:12" x14ac:dyDescent="0.25">
      <c r="A38" s="1" t="s">
        <v>54</v>
      </c>
      <c r="B38" s="53">
        <f>VLOOKUP($A38,'Step 2'!$A$3:$I$128,9,FALSE)</f>
        <v>223969</v>
      </c>
      <c r="C38" s="50"/>
      <c r="D38" s="50">
        <f>VLOOKUP($A38,'Step 4'!$A$3:$I$128,9,FALSE)</f>
        <v>10183</v>
      </c>
      <c r="F38" s="51">
        <f t="shared" si="0"/>
        <v>4.5466113613937646E-2</v>
      </c>
      <c r="H38" s="52">
        <f t="shared" si="1"/>
        <v>4.5400000000000003E-2</v>
      </c>
      <c r="J38" s="55">
        <f t="shared" si="2"/>
        <v>4.54</v>
      </c>
      <c r="L38" s="54">
        <f t="shared" si="3"/>
        <v>4.5</v>
      </c>
    </row>
    <row r="39" spans="1:12" x14ac:dyDescent="0.25">
      <c r="A39" s="1" t="s">
        <v>55</v>
      </c>
      <c r="B39" s="53">
        <f>VLOOKUP($A39,'Step 2'!$A$3:$I$128,9,FALSE)</f>
        <v>98542</v>
      </c>
      <c r="C39" s="50"/>
      <c r="D39" s="50">
        <f>VLOOKUP($A39,'Step 4'!$A$3:$I$128,9,FALSE)</f>
        <v>5882</v>
      </c>
      <c r="F39" s="51">
        <f t="shared" si="0"/>
        <v>5.9690284345761201E-2</v>
      </c>
      <c r="H39" s="52">
        <f t="shared" si="1"/>
        <v>5.96E-2</v>
      </c>
      <c r="J39" s="55">
        <f t="shared" si="2"/>
        <v>5.96</v>
      </c>
      <c r="L39" s="54">
        <f t="shared" si="3"/>
        <v>6</v>
      </c>
    </row>
    <row r="40" spans="1:12" x14ac:dyDescent="0.25">
      <c r="A40" s="1" t="s">
        <v>56</v>
      </c>
      <c r="B40" s="53">
        <f>VLOOKUP($A40,'Step 2'!$A$3:$I$128,9,FALSE)</f>
        <v>68675</v>
      </c>
      <c r="C40" s="50"/>
      <c r="D40" s="50">
        <f>VLOOKUP($A40,'Step 4'!$A$3:$I$128,9,FALSE)</f>
        <v>4095</v>
      </c>
      <c r="F40" s="51">
        <f t="shared" si="0"/>
        <v>5.9628685839097195E-2</v>
      </c>
      <c r="H40" s="52">
        <f t="shared" si="1"/>
        <v>5.96E-2</v>
      </c>
      <c r="J40" s="55">
        <f t="shared" si="2"/>
        <v>5.96</v>
      </c>
      <c r="L40" s="54">
        <f t="shared" si="3"/>
        <v>6</v>
      </c>
    </row>
    <row r="41" spans="1:12" x14ac:dyDescent="0.25">
      <c r="A41" s="1" t="s">
        <v>57</v>
      </c>
      <c r="B41" s="53">
        <f>VLOOKUP($A41,'Step 2'!$A$3:$I$128,9,FALSE)</f>
        <v>30010</v>
      </c>
      <c r="C41" s="50"/>
      <c r="D41" s="50">
        <f>VLOOKUP($A41,'Step 4'!$A$3:$I$128,9,FALSE)</f>
        <v>1836</v>
      </c>
      <c r="F41" s="51">
        <f t="shared" si="0"/>
        <v>6.1179606797734092E-2</v>
      </c>
      <c r="H41" s="52">
        <f t="shared" si="1"/>
        <v>6.1100000000000002E-2</v>
      </c>
      <c r="J41" s="55">
        <f t="shared" si="2"/>
        <v>6.11</v>
      </c>
      <c r="L41" s="54">
        <f t="shared" si="3"/>
        <v>6.1</v>
      </c>
    </row>
    <row r="42" spans="1:12" x14ac:dyDescent="0.25">
      <c r="A42" s="1" t="s">
        <v>58</v>
      </c>
      <c r="B42" s="53">
        <f>VLOOKUP($A42,'Step 2'!$A$3:$I$128,9,FALSE)</f>
        <v>174685</v>
      </c>
      <c r="C42" s="50"/>
      <c r="D42" s="50">
        <f>VLOOKUP($A42,'Step 4'!$A$3:$I$128,9,FALSE)</f>
        <v>8408</v>
      </c>
      <c r="F42" s="51">
        <f t="shared" si="0"/>
        <v>4.8132352520250735E-2</v>
      </c>
      <c r="H42" s="52">
        <f t="shared" si="1"/>
        <v>4.8099999999999997E-2</v>
      </c>
      <c r="J42" s="55">
        <f t="shared" si="2"/>
        <v>4.8099999999999996</v>
      </c>
      <c r="L42" s="54">
        <f t="shared" si="3"/>
        <v>4.8</v>
      </c>
    </row>
    <row r="43" spans="1:12" x14ac:dyDescent="0.25">
      <c r="A43" s="1" t="s">
        <v>59</v>
      </c>
      <c r="B43" s="53">
        <f>VLOOKUP($A43,'Step 2'!$A$3:$I$128,9,FALSE)</f>
        <v>224918</v>
      </c>
      <c r="C43" s="50"/>
      <c r="D43" s="50">
        <f>VLOOKUP($A43,'Step 4'!$A$3:$I$128,9,FALSE)</f>
        <v>10346</v>
      </c>
      <c r="F43" s="51">
        <f t="shared" si="0"/>
        <v>4.5998986297228324E-2</v>
      </c>
      <c r="H43" s="52">
        <f t="shared" si="1"/>
        <v>4.5900000000000003E-2</v>
      </c>
      <c r="J43" s="55">
        <f t="shared" si="2"/>
        <v>4.5900000000000007</v>
      </c>
      <c r="L43" s="54">
        <f t="shared" si="3"/>
        <v>4.5999999999999996</v>
      </c>
    </row>
    <row r="44" spans="1:12" x14ac:dyDescent="0.25">
      <c r="A44" s="1" t="s">
        <v>60</v>
      </c>
      <c r="B44" s="53">
        <f>VLOOKUP($A44,'Step 2'!$A$3:$I$128,9,FALSE)</f>
        <v>20282</v>
      </c>
      <c r="C44" s="50"/>
      <c r="D44" s="50">
        <f>VLOOKUP($A44,'Step 4'!$A$3:$I$128,9,FALSE)</f>
        <v>942</v>
      </c>
      <c r="F44" s="51">
        <f t="shared" si="0"/>
        <v>4.644512375505374E-2</v>
      </c>
      <c r="H44" s="52">
        <f t="shared" si="1"/>
        <v>4.6399999999999997E-2</v>
      </c>
      <c r="J44" s="55">
        <f t="shared" si="2"/>
        <v>4.6399999999999997</v>
      </c>
      <c r="L44" s="54">
        <f t="shared" si="3"/>
        <v>4.5999999999999996</v>
      </c>
    </row>
    <row r="45" spans="1:12" x14ac:dyDescent="0.25">
      <c r="A45" s="1" t="s">
        <v>61</v>
      </c>
      <c r="B45" s="53">
        <f>VLOOKUP($A45,'Step 2'!$A$3:$I$128,9,FALSE)</f>
        <v>77321</v>
      </c>
      <c r="C45" s="50"/>
      <c r="D45" s="50">
        <f>VLOOKUP($A45,'Step 4'!$A$3:$I$128,9,FALSE)</f>
        <v>3684</v>
      </c>
      <c r="F45" s="51">
        <f t="shared" si="0"/>
        <v>4.764552967499127E-2</v>
      </c>
      <c r="H45" s="52">
        <f t="shared" si="1"/>
        <v>4.7600000000000003E-2</v>
      </c>
      <c r="J45" s="55">
        <f t="shared" si="2"/>
        <v>4.7600000000000007</v>
      </c>
      <c r="L45" s="54">
        <f t="shared" si="3"/>
        <v>4.8</v>
      </c>
    </row>
    <row r="46" spans="1:12" x14ac:dyDescent="0.25">
      <c r="A46" s="1" t="s">
        <v>62</v>
      </c>
      <c r="B46" s="53">
        <f>VLOOKUP($A46,'Step 2'!$A$3:$I$128,9,FALSE)</f>
        <v>184852</v>
      </c>
      <c r="C46" s="50"/>
      <c r="D46" s="50">
        <f>VLOOKUP($A46,'Step 4'!$A$3:$I$128,9,FALSE)</f>
        <v>8493</v>
      </c>
      <c r="F46" s="51">
        <f t="shared" si="0"/>
        <v>4.5944863999307556E-2</v>
      </c>
      <c r="H46" s="52">
        <f t="shared" si="1"/>
        <v>4.5900000000000003E-2</v>
      </c>
      <c r="J46" s="55">
        <f t="shared" si="2"/>
        <v>4.5900000000000007</v>
      </c>
      <c r="L46" s="54">
        <f t="shared" si="3"/>
        <v>4.5999999999999996</v>
      </c>
    </row>
    <row r="47" spans="1:12" x14ac:dyDescent="0.25">
      <c r="A47" s="1" t="s">
        <v>63</v>
      </c>
      <c r="B47" s="53">
        <f>VLOOKUP($A47,'Step 2'!$A$3:$I$128,9,FALSE)</f>
        <v>190187</v>
      </c>
      <c r="C47" s="50"/>
      <c r="D47" s="50">
        <f>VLOOKUP($A47,'Step 4'!$A$3:$I$128,9,FALSE)</f>
        <v>9176</v>
      </c>
      <c r="F47" s="51">
        <f t="shared" si="0"/>
        <v>4.8247251389421993E-2</v>
      </c>
      <c r="H47" s="52">
        <f t="shared" si="1"/>
        <v>4.82E-2</v>
      </c>
      <c r="J47" s="55">
        <f t="shared" si="2"/>
        <v>4.82</v>
      </c>
      <c r="L47" s="54">
        <f t="shared" si="3"/>
        <v>4.8</v>
      </c>
    </row>
    <row r="48" spans="1:12" x14ac:dyDescent="0.25">
      <c r="A48" s="1" t="s">
        <v>64</v>
      </c>
      <c r="B48" s="53">
        <f>VLOOKUP($A48,'Step 2'!$A$3:$I$128,9,FALSE)</f>
        <v>69179</v>
      </c>
      <c r="C48" s="50"/>
      <c r="D48" s="50">
        <f>VLOOKUP($A48,'Step 4'!$A$3:$I$128,9,FALSE)</f>
        <v>3154</v>
      </c>
      <c r="F48" s="51">
        <f t="shared" si="0"/>
        <v>4.5591870365284261E-2</v>
      </c>
      <c r="H48" s="52">
        <f t="shared" si="1"/>
        <v>4.5499999999999999E-2</v>
      </c>
      <c r="J48" s="55">
        <f t="shared" si="2"/>
        <v>4.55</v>
      </c>
      <c r="L48" s="54">
        <f t="shared" si="3"/>
        <v>4.5999999999999996</v>
      </c>
    </row>
    <row r="49" spans="1:12" x14ac:dyDescent="0.25">
      <c r="A49" s="1" t="s">
        <v>65</v>
      </c>
      <c r="B49" s="53">
        <f>VLOOKUP($A49,'Step 2'!$A$3:$I$128,9,FALSE)</f>
        <v>165176</v>
      </c>
      <c r="C49" s="50"/>
      <c r="D49" s="50">
        <f>VLOOKUP($A49,'Step 4'!$A$3:$I$128,9,FALSE)</f>
        <v>11599</v>
      </c>
      <c r="F49" s="51">
        <f t="shared" si="0"/>
        <v>7.0222066159732643E-2</v>
      </c>
      <c r="H49" s="52">
        <f t="shared" si="1"/>
        <v>7.0199999999999999E-2</v>
      </c>
      <c r="J49" s="55">
        <f t="shared" si="2"/>
        <v>7.02</v>
      </c>
      <c r="L49" s="54">
        <f t="shared" si="3"/>
        <v>7</v>
      </c>
    </row>
    <row r="50" spans="1:12" x14ac:dyDescent="0.25">
      <c r="A50" s="1" t="s">
        <v>66</v>
      </c>
      <c r="B50" s="53">
        <f>VLOOKUP($A50,'Step 2'!$A$3:$I$128,9,FALSE)</f>
        <v>120068</v>
      </c>
      <c r="C50" s="50"/>
      <c r="D50" s="50">
        <f>VLOOKUP($A50,'Step 4'!$A$3:$I$128,9,FALSE)</f>
        <v>6141</v>
      </c>
      <c r="F50" s="51">
        <f t="shared" si="0"/>
        <v>5.1146017256887763E-2</v>
      </c>
      <c r="H50" s="52">
        <f t="shared" si="1"/>
        <v>5.11E-2</v>
      </c>
      <c r="J50" s="55">
        <f t="shared" si="2"/>
        <v>5.1100000000000003</v>
      </c>
      <c r="L50" s="54">
        <f t="shared" si="3"/>
        <v>5.0999999999999996</v>
      </c>
    </row>
    <row r="51" spans="1:12" x14ac:dyDescent="0.25">
      <c r="A51" s="1" t="s">
        <v>67</v>
      </c>
      <c r="B51" s="53">
        <f>VLOOKUP($A51,'Step 2'!$A$3:$I$128,9,FALSE)</f>
        <v>182259</v>
      </c>
      <c r="C51" s="50"/>
      <c r="D51" s="50">
        <f>VLOOKUP($A51,'Step 4'!$A$3:$I$128,9,FALSE)</f>
        <v>8221</v>
      </c>
      <c r="F51" s="51">
        <f t="shared" si="0"/>
        <v>4.5106140163174387E-2</v>
      </c>
      <c r="H51" s="52">
        <f t="shared" si="1"/>
        <v>4.5100000000000001E-2</v>
      </c>
      <c r="J51" s="55">
        <f t="shared" si="2"/>
        <v>4.51</v>
      </c>
      <c r="L51" s="54">
        <f t="shared" si="3"/>
        <v>4.5</v>
      </c>
    </row>
    <row r="52" spans="1:12" x14ac:dyDescent="0.25">
      <c r="A52" s="1" t="s">
        <v>68</v>
      </c>
      <c r="B52" s="53">
        <f>VLOOKUP($A52,'Step 2'!$A$3:$I$128,9,FALSE)</f>
        <v>659007</v>
      </c>
      <c r="C52" s="50"/>
      <c r="D52" s="50">
        <f>VLOOKUP($A52,'Step 4'!$A$3:$I$128,9,FALSE)</f>
        <v>49155</v>
      </c>
      <c r="F52" s="51">
        <f t="shared" si="0"/>
        <v>7.458949601445812E-2</v>
      </c>
      <c r="H52" s="52">
        <f t="shared" si="1"/>
        <v>7.4499999999999997E-2</v>
      </c>
      <c r="J52" s="55">
        <f t="shared" si="2"/>
        <v>7.4499999999999993</v>
      </c>
      <c r="L52" s="54">
        <f t="shared" si="3"/>
        <v>7.5</v>
      </c>
    </row>
    <row r="53" spans="1:12" x14ac:dyDescent="0.25">
      <c r="A53" s="1" t="s">
        <v>69</v>
      </c>
      <c r="B53" s="53">
        <f>VLOOKUP($A53,'Step 2'!$A$3:$I$128,9,FALSE)</f>
        <v>378439</v>
      </c>
      <c r="C53" s="50"/>
      <c r="D53" s="50">
        <f>VLOOKUP($A53,'Step 4'!$A$3:$I$128,9,FALSE)</f>
        <v>24388</v>
      </c>
      <c r="F53" s="51">
        <f t="shared" si="0"/>
        <v>6.4443675202608616E-2</v>
      </c>
      <c r="H53" s="52">
        <f t="shared" si="1"/>
        <v>6.4399999999999999E-2</v>
      </c>
      <c r="J53" s="55">
        <f t="shared" si="2"/>
        <v>6.4399999999999995</v>
      </c>
      <c r="L53" s="54">
        <f t="shared" si="3"/>
        <v>6.4</v>
      </c>
    </row>
    <row r="54" spans="1:12" x14ac:dyDescent="0.25">
      <c r="A54" s="1" t="s">
        <v>70</v>
      </c>
      <c r="B54" s="53">
        <f>VLOOKUP($A54,'Step 2'!$A$3:$I$128,9,FALSE)</f>
        <v>207268</v>
      </c>
      <c r="C54" s="50"/>
      <c r="D54" s="50">
        <f>VLOOKUP($A54,'Step 4'!$A$3:$I$128,9,FALSE)</f>
        <v>11013</v>
      </c>
      <c r="F54" s="51">
        <f t="shared" si="0"/>
        <v>5.3134106567342763E-2</v>
      </c>
      <c r="H54" s="52">
        <f t="shared" si="1"/>
        <v>5.3100000000000001E-2</v>
      </c>
      <c r="J54" s="55">
        <f t="shared" si="2"/>
        <v>5.3100000000000005</v>
      </c>
      <c r="L54" s="54">
        <f t="shared" si="3"/>
        <v>5.3</v>
      </c>
    </row>
    <row r="55" spans="1:12" x14ac:dyDescent="0.25">
      <c r="A55" s="1" t="s">
        <v>71</v>
      </c>
      <c r="B55" s="53">
        <f>VLOOKUP($A55,'Step 2'!$A$3:$I$128,9,FALSE)</f>
        <v>155669</v>
      </c>
      <c r="C55" s="50"/>
      <c r="D55" s="50">
        <f>VLOOKUP($A55,'Step 4'!$A$3:$I$128,9,FALSE)</f>
        <v>9279</v>
      </c>
      <c r="F55" s="51">
        <f t="shared" si="0"/>
        <v>5.9607243574507446E-2</v>
      </c>
      <c r="H55" s="52">
        <f t="shared" si="1"/>
        <v>5.96E-2</v>
      </c>
      <c r="J55" s="55">
        <f t="shared" si="2"/>
        <v>5.96</v>
      </c>
      <c r="L55" s="54">
        <f t="shared" si="3"/>
        <v>6</v>
      </c>
    </row>
    <row r="56" spans="1:12" x14ac:dyDescent="0.25">
      <c r="A56" s="1" t="s">
        <v>72</v>
      </c>
      <c r="B56" s="53">
        <f>VLOOKUP($A56,'Step 2'!$A$3:$I$128,9,FALSE)</f>
        <v>22400</v>
      </c>
      <c r="C56" s="50"/>
      <c r="D56" s="50">
        <f>VLOOKUP($A56,'Step 4'!$A$3:$I$128,9,FALSE)</f>
        <v>931</v>
      </c>
      <c r="F56" s="51">
        <f t="shared" si="0"/>
        <v>4.1562500000000002E-2</v>
      </c>
      <c r="H56" s="52">
        <f t="shared" si="1"/>
        <v>4.1500000000000002E-2</v>
      </c>
      <c r="J56" s="55">
        <f t="shared" si="2"/>
        <v>4.1500000000000004</v>
      </c>
      <c r="L56" s="54">
        <f t="shared" si="3"/>
        <v>4.2</v>
      </c>
    </row>
    <row r="57" spans="1:12" x14ac:dyDescent="0.25">
      <c r="A57" s="1" t="s">
        <v>73</v>
      </c>
      <c r="B57" s="53">
        <f>VLOOKUP($A57,'Step 2'!$A$3:$I$128,9,FALSE)</f>
        <v>217875</v>
      </c>
      <c r="C57" s="50"/>
      <c r="D57" s="50">
        <f>VLOOKUP($A57,'Step 4'!$A$3:$I$128,9,FALSE)</f>
        <v>10389</v>
      </c>
      <c r="F57" s="51">
        <f t="shared" si="0"/>
        <v>4.7683304647160071E-2</v>
      </c>
      <c r="H57" s="52">
        <f t="shared" si="1"/>
        <v>4.7600000000000003E-2</v>
      </c>
      <c r="J57" s="55">
        <f t="shared" si="2"/>
        <v>4.7600000000000007</v>
      </c>
      <c r="L57" s="54">
        <f t="shared" si="3"/>
        <v>4.8</v>
      </c>
    </row>
    <row r="58" spans="1:12" x14ac:dyDescent="0.25">
      <c r="A58" s="1" t="s">
        <v>74</v>
      </c>
      <c r="B58" s="53">
        <f>VLOOKUP($A58,'Step 2'!$A$3:$I$128,9,FALSE)</f>
        <v>552410</v>
      </c>
      <c r="C58" s="50"/>
      <c r="D58" s="50">
        <f>VLOOKUP($A58,'Step 4'!$A$3:$I$128,9,FALSE)</f>
        <v>31696</v>
      </c>
      <c r="F58" s="51">
        <f t="shared" si="0"/>
        <v>5.7377672381021344E-2</v>
      </c>
      <c r="H58" s="52">
        <f t="shared" si="1"/>
        <v>5.7299999999999997E-2</v>
      </c>
      <c r="J58" s="55">
        <f t="shared" si="2"/>
        <v>5.7299999999999995</v>
      </c>
      <c r="L58" s="54">
        <f t="shared" si="3"/>
        <v>5.7</v>
      </c>
    </row>
    <row r="59" spans="1:12" x14ac:dyDescent="0.25">
      <c r="A59" s="1" t="s">
        <v>75</v>
      </c>
      <c r="B59" s="53">
        <f>VLOOKUP($A59,'Step 2'!$A$3:$I$128,9,FALSE)</f>
        <v>80136</v>
      </c>
      <c r="C59" s="50"/>
      <c r="D59" s="50">
        <f>VLOOKUP($A59,'Step 4'!$A$3:$I$128,9,FALSE)</f>
        <v>3833</v>
      </c>
      <c r="F59" s="51">
        <f t="shared" si="0"/>
        <v>4.7831186982130382E-2</v>
      </c>
      <c r="H59" s="52">
        <f t="shared" si="1"/>
        <v>4.7800000000000002E-2</v>
      </c>
      <c r="J59" s="55">
        <f t="shared" si="2"/>
        <v>4.78</v>
      </c>
      <c r="L59" s="54">
        <f t="shared" si="3"/>
        <v>4.8</v>
      </c>
    </row>
    <row r="60" spans="1:12" x14ac:dyDescent="0.25">
      <c r="A60" s="1" t="s">
        <v>76</v>
      </c>
      <c r="B60" s="53">
        <f>VLOOKUP($A60,'Step 2'!$A$3:$I$128,9,FALSE)</f>
        <v>698783</v>
      </c>
      <c r="C60" s="50"/>
      <c r="D60" s="50">
        <f>VLOOKUP($A60,'Step 4'!$A$3:$I$128,9,FALSE)</f>
        <v>33525</v>
      </c>
      <c r="F60" s="51">
        <f t="shared" si="0"/>
        <v>4.7976267310452604E-2</v>
      </c>
      <c r="H60" s="52">
        <f t="shared" si="1"/>
        <v>4.7899999999999998E-2</v>
      </c>
      <c r="J60" s="55">
        <f t="shared" si="2"/>
        <v>4.79</v>
      </c>
      <c r="L60" s="54">
        <f t="shared" si="3"/>
        <v>4.8</v>
      </c>
    </row>
    <row r="61" spans="1:12" x14ac:dyDescent="0.25">
      <c r="A61" s="1" t="s">
        <v>77</v>
      </c>
      <c r="B61" s="53">
        <f>VLOOKUP($A61,'Step 2'!$A$3:$I$128,9,FALSE)</f>
        <v>25914</v>
      </c>
      <c r="C61" s="50"/>
      <c r="D61" s="50">
        <f>VLOOKUP($A61,'Step 4'!$A$3:$I$128,9,FALSE)</f>
        <v>1386</v>
      </c>
      <c r="F61" s="51">
        <f t="shared" si="0"/>
        <v>5.3484602917341979E-2</v>
      </c>
      <c r="H61" s="52">
        <f t="shared" si="1"/>
        <v>5.3400000000000003E-2</v>
      </c>
      <c r="J61" s="55">
        <f t="shared" si="2"/>
        <v>5.34</v>
      </c>
      <c r="L61" s="54">
        <f t="shared" si="3"/>
        <v>5.3</v>
      </c>
    </row>
    <row r="62" spans="1:12" x14ac:dyDescent="0.25">
      <c r="A62" s="1" t="s">
        <v>78</v>
      </c>
      <c r="B62" s="53">
        <f>VLOOKUP($A62,'Step 2'!$A$3:$I$128,9,FALSE)</f>
        <v>39677</v>
      </c>
      <c r="C62" s="50"/>
      <c r="D62" s="50">
        <f>VLOOKUP($A62,'Step 4'!$A$3:$I$128,9,FALSE)</f>
        <v>1854</v>
      </c>
      <c r="F62" s="51">
        <f t="shared" si="0"/>
        <v>4.6727323134309551E-2</v>
      </c>
      <c r="H62" s="52">
        <f t="shared" si="1"/>
        <v>4.6699999999999998E-2</v>
      </c>
      <c r="J62" s="55">
        <f t="shared" si="2"/>
        <v>4.67</v>
      </c>
      <c r="L62" s="54">
        <f t="shared" si="3"/>
        <v>4.7</v>
      </c>
    </row>
    <row r="63" spans="1:12" x14ac:dyDescent="0.25">
      <c r="A63" s="1" t="s">
        <v>79</v>
      </c>
      <c r="B63" s="53">
        <f>VLOOKUP($A63,'Step 2'!$A$3:$I$128,9,FALSE)</f>
        <v>151861</v>
      </c>
      <c r="C63" s="50"/>
      <c r="D63" s="50">
        <f>VLOOKUP($A63,'Step 4'!$A$3:$I$128,9,FALSE)</f>
        <v>10699</v>
      </c>
      <c r="F63" s="51">
        <f t="shared" si="0"/>
        <v>7.04525849296396E-2</v>
      </c>
      <c r="H63" s="52">
        <f t="shared" si="1"/>
        <v>7.0400000000000004E-2</v>
      </c>
      <c r="J63" s="55">
        <f t="shared" si="2"/>
        <v>7.04</v>
      </c>
      <c r="L63" s="54">
        <f t="shared" si="3"/>
        <v>7</v>
      </c>
    </row>
    <row r="64" spans="1:12" x14ac:dyDescent="0.25">
      <c r="A64" s="1" t="s">
        <v>80</v>
      </c>
      <c r="B64" s="53">
        <f>VLOOKUP($A64,'Step 2'!$A$3:$I$128,9,FALSE)</f>
        <v>444316</v>
      </c>
      <c r="C64" s="50"/>
      <c r="D64" s="50">
        <f>VLOOKUP($A64,'Step 4'!$A$3:$I$128,9,FALSE)</f>
        <v>23526</v>
      </c>
      <c r="F64" s="51">
        <f t="shared" si="0"/>
        <v>5.2948802203836909E-2</v>
      </c>
      <c r="H64" s="52">
        <f t="shared" si="1"/>
        <v>5.2900000000000003E-2</v>
      </c>
      <c r="J64" s="55">
        <f t="shared" si="2"/>
        <v>5.29</v>
      </c>
      <c r="L64" s="54">
        <f t="shared" si="3"/>
        <v>5.3</v>
      </c>
    </row>
    <row r="65" spans="1:12" x14ac:dyDescent="0.25">
      <c r="A65" s="1" t="s">
        <v>81</v>
      </c>
      <c r="B65" s="53">
        <f>VLOOKUP($A65,'Step 2'!$A$3:$I$128,9,FALSE)</f>
        <v>840161</v>
      </c>
      <c r="C65" s="50"/>
      <c r="D65" s="50">
        <f>VLOOKUP($A65,'Step 4'!$A$3:$I$128,9,FALSE)</f>
        <v>43455</v>
      </c>
      <c r="F65" s="51">
        <f t="shared" si="0"/>
        <v>5.1722229429835474E-2</v>
      </c>
      <c r="H65" s="52">
        <f t="shared" si="1"/>
        <v>5.1700000000000003E-2</v>
      </c>
      <c r="J65" s="55">
        <f t="shared" si="2"/>
        <v>5.17</v>
      </c>
      <c r="L65" s="54">
        <f t="shared" si="3"/>
        <v>5.2</v>
      </c>
    </row>
    <row r="66" spans="1:12" x14ac:dyDescent="0.25">
      <c r="A66" s="1" t="s">
        <v>82</v>
      </c>
      <c r="B66" s="53">
        <f>VLOOKUP($A66,'Step 2'!$A$3:$I$128,9,FALSE)</f>
        <v>24700</v>
      </c>
      <c r="C66" s="50"/>
      <c r="D66" s="50">
        <f>VLOOKUP($A66,'Step 4'!$A$3:$I$128,9,FALSE)</f>
        <v>1320</v>
      </c>
      <c r="F66" s="51">
        <f t="shared" si="0"/>
        <v>5.3441295546558708E-2</v>
      </c>
      <c r="H66" s="52">
        <f t="shared" si="1"/>
        <v>5.3400000000000003E-2</v>
      </c>
      <c r="J66" s="55">
        <f t="shared" si="2"/>
        <v>5.34</v>
      </c>
      <c r="L66" s="54">
        <f t="shared" si="3"/>
        <v>5.3</v>
      </c>
    </row>
    <row r="67" spans="1:12" x14ac:dyDescent="0.25">
      <c r="A67" s="1" t="s">
        <v>83</v>
      </c>
      <c r="B67" s="53">
        <f>VLOOKUP($A67,'Step 2'!$A$3:$I$128,9,FALSE)</f>
        <v>1300307</v>
      </c>
      <c r="C67" s="50"/>
      <c r="D67" s="50">
        <f>VLOOKUP($A67,'Step 4'!$A$3:$I$128,9,FALSE)</f>
        <v>138665</v>
      </c>
      <c r="F67" s="51">
        <f t="shared" si="0"/>
        <v>0.1066402011217351</v>
      </c>
      <c r="H67" s="52">
        <f t="shared" si="1"/>
        <v>0.1066</v>
      </c>
      <c r="J67" s="55">
        <f t="shared" si="2"/>
        <v>10.66</v>
      </c>
      <c r="L67" s="54">
        <f t="shared" si="3"/>
        <v>10.7</v>
      </c>
    </row>
    <row r="68" spans="1:12" x14ac:dyDescent="0.25">
      <c r="A68" s="1" t="s">
        <v>84</v>
      </c>
      <c r="B68" s="53">
        <f>VLOOKUP($A68,'Step 2'!$A$3:$I$128,9,FALSE)</f>
        <v>27340</v>
      </c>
      <c r="C68" s="50"/>
      <c r="D68" s="50">
        <f>VLOOKUP($A68,'Step 4'!$A$3:$I$128,9,FALSE)</f>
        <v>1279</v>
      </c>
      <c r="F68" s="51">
        <f t="shared" si="0"/>
        <v>4.678127286027798E-2</v>
      </c>
      <c r="H68" s="52">
        <f t="shared" si="1"/>
        <v>4.6699999999999998E-2</v>
      </c>
      <c r="J68" s="55">
        <f t="shared" si="2"/>
        <v>4.67</v>
      </c>
      <c r="L68" s="54">
        <f t="shared" si="3"/>
        <v>4.7</v>
      </c>
    </row>
    <row r="69" spans="1:12" x14ac:dyDescent="0.25">
      <c r="A69" s="1" t="s">
        <v>85</v>
      </c>
      <c r="B69" s="53">
        <f>VLOOKUP($A69,'Step 2'!$A$3:$I$128,9,FALSE)</f>
        <v>76990</v>
      </c>
      <c r="C69" s="50"/>
      <c r="D69" s="50">
        <f>VLOOKUP($A69,'Step 4'!$A$3:$I$128,9,FALSE)</f>
        <v>3434</v>
      </c>
      <c r="F69" s="51">
        <f t="shared" si="0"/>
        <v>4.4603195220158459E-2</v>
      </c>
      <c r="H69" s="52">
        <f t="shared" si="1"/>
        <v>4.4600000000000001E-2</v>
      </c>
      <c r="J69" s="55">
        <f t="shared" si="2"/>
        <v>4.46</v>
      </c>
      <c r="L69" s="54">
        <f t="shared" si="3"/>
        <v>4.5</v>
      </c>
    </row>
    <row r="70" spans="1:12" x14ac:dyDescent="0.25">
      <c r="A70" s="1" t="s">
        <v>86</v>
      </c>
      <c r="B70" s="53">
        <f>VLOOKUP($A70,'Step 2'!$A$3:$I$128,9,FALSE)</f>
        <v>230155</v>
      </c>
      <c r="C70" s="50"/>
      <c r="D70" s="50">
        <f>VLOOKUP($A70,'Step 4'!$A$3:$I$128,9,FALSE)</f>
        <v>15970</v>
      </c>
      <c r="F70" s="51">
        <f t="shared" si="0"/>
        <v>6.938802111620429E-2</v>
      </c>
      <c r="H70" s="52">
        <f t="shared" si="1"/>
        <v>6.93E-2</v>
      </c>
      <c r="J70" s="55">
        <f t="shared" si="2"/>
        <v>6.93</v>
      </c>
      <c r="L70" s="54">
        <f t="shared" si="3"/>
        <v>6.9</v>
      </c>
    </row>
    <row r="71" spans="1:12" x14ac:dyDescent="0.25">
      <c r="A71" s="1" t="s">
        <v>87</v>
      </c>
      <c r="B71" s="53">
        <f>VLOOKUP($A71,'Step 2'!$A$3:$I$128,9,FALSE)</f>
        <v>97943</v>
      </c>
      <c r="C71" s="50"/>
      <c r="D71" s="50">
        <f>VLOOKUP($A71,'Step 4'!$A$3:$I$128,9,FALSE)</f>
        <v>4873</v>
      </c>
      <c r="F71" s="51">
        <f t="shared" si="0"/>
        <v>4.9753428014253191E-2</v>
      </c>
      <c r="H71" s="52">
        <f t="shared" si="1"/>
        <v>4.9700000000000001E-2</v>
      </c>
      <c r="J71" s="55">
        <f t="shared" si="2"/>
        <v>4.97</v>
      </c>
      <c r="L71" s="54">
        <f t="shared" si="3"/>
        <v>5</v>
      </c>
    </row>
    <row r="72" spans="1:12" x14ac:dyDescent="0.25">
      <c r="A72" s="1" t="s">
        <v>88</v>
      </c>
      <c r="B72" s="53">
        <f>VLOOKUP($A72,'Step 2'!$A$3:$I$128,9,FALSE)</f>
        <v>190985</v>
      </c>
      <c r="C72" s="50"/>
      <c r="D72" s="50">
        <f>VLOOKUP($A72,'Step 4'!$A$3:$I$128,9,FALSE)</f>
        <v>9516</v>
      </c>
      <c r="F72" s="51">
        <f t="shared" si="0"/>
        <v>4.9825902557792498E-2</v>
      </c>
      <c r="H72" s="52">
        <f t="shared" si="1"/>
        <v>4.9799999999999997E-2</v>
      </c>
      <c r="J72" s="55">
        <f t="shared" si="2"/>
        <v>4.9799999999999995</v>
      </c>
      <c r="L72" s="54">
        <f t="shared" si="3"/>
        <v>5</v>
      </c>
    </row>
    <row r="73" spans="1:12" x14ac:dyDescent="0.25">
      <c r="A73" s="1" t="s">
        <v>89</v>
      </c>
      <c r="B73" s="53">
        <f>VLOOKUP($A73,'Step 2'!$A$3:$I$128,9,FALSE)</f>
        <v>56279</v>
      </c>
      <c r="C73" s="50"/>
      <c r="D73" s="50">
        <f>VLOOKUP($A73,'Step 4'!$A$3:$I$128,9,FALSE)</f>
        <v>3471</v>
      </c>
      <c r="F73" s="51">
        <f t="shared" si="0"/>
        <v>6.1674869844879972E-2</v>
      </c>
      <c r="H73" s="52">
        <f t="shared" si="1"/>
        <v>6.1600000000000002E-2</v>
      </c>
      <c r="J73" s="55">
        <f t="shared" si="2"/>
        <v>6.16</v>
      </c>
      <c r="L73" s="54">
        <f t="shared" si="3"/>
        <v>6.2</v>
      </c>
    </row>
    <row r="74" spans="1:12" x14ac:dyDescent="0.25">
      <c r="A74" s="1" t="s">
        <v>91</v>
      </c>
      <c r="B74" s="53">
        <f>VLOOKUP($A74,'Step 2'!$A$3:$I$128,9,FALSE)</f>
        <v>783665</v>
      </c>
      <c r="C74" s="50"/>
      <c r="D74" s="50">
        <f>VLOOKUP($A74,'Step 4'!$A$3:$I$128,9,FALSE)</f>
        <v>44263</v>
      </c>
      <c r="F74" s="51">
        <f t="shared" si="0"/>
        <v>5.6482042709576158E-2</v>
      </c>
      <c r="H74" s="52">
        <f t="shared" si="1"/>
        <v>5.6399999999999999E-2</v>
      </c>
      <c r="J74" s="55">
        <f t="shared" si="2"/>
        <v>5.64</v>
      </c>
      <c r="L74" s="54">
        <f t="shared" si="3"/>
        <v>5.6</v>
      </c>
    </row>
    <row r="75" spans="1:12" x14ac:dyDescent="0.25">
      <c r="A75" s="1" t="s">
        <v>92</v>
      </c>
      <c r="B75" s="53">
        <f>VLOOKUP($A75,'Step 2'!$A$3:$I$128,9,FALSE)</f>
        <v>300607</v>
      </c>
      <c r="C75" s="50"/>
      <c r="D75" s="50">
        <f>VLOOKUP($A75,'Step 4'!$A$3:$I$128,9,FALSE)</f>
        <v>16123</v>
      </c>
      <c r="F75" s="51">
        <f t="shared" si="0"/>
        <v>5.3634812229921461E-2</v>
      </c>
      <c r="H75" s="52">
        <f t="shared" si="1"/>
        <v>5.3600000000000002E-2</v>
      </c>
      <c r="J75" s="55">
        <f t="shared" si="2"/>
        <v>5.36</v>
      </c>
      <c r="L75" s="54">
        <f t="shared" si="3"/>
        <v>5.4</v>
      </c>
    </row>
    <row r="76" spans="1:12" x14ac:dyDescent="0.25">
      <c r="A76" s="1" t="s">
        <v>93</v>
      </c>
      <c r="B76" s="53">
        <f>VLOOKUP($A76,'Step 2'!$A$3:$I$128,9,FALSE)</f>
        <v>772911</v>
      </c>
      <c r="C76" s="50"/>
      <c r="D76" s="50">
        <f>VLOOKUP($A76,'Step 4'!$A$3:$I$128,9,FALSE)</f>
        <v>56320</v>
      </c>
      <c r="F76" s="51">
        <f t="shared" si="0"/>
        <v>7.2867380591038297E-2</v>
      </c>
      <c r="H76" s="52">
        <f t="shared" si="1"/>
        <v>7.2800000000000004E-2</v>
      </c>
      <c r="J76" s="55">
        <f t="shared" si="2"/>
        <v>7.28</v>
      </c>
      <c r="L76" s="54">
        <f t="shared" si="3"/>
        <v>7.3</v>
      </c>
    </row>
    <row r="77" spans="1:12" x14ac:dyDescent="0.25">
      <c r="A77" s="1" t="s">
        <v>94</v>
      </c>
      <c r="B77" s="53">
        <f>VLOOKUP($A77,'Step 2'!$A$3:$I$128,9,FALSE)</f>
        <v>91350</v>
      </c>
      <c r="C77" s="50"/>
      <c r="D77" s="50">
        <f>VLOOKUP($A77,'Step 4'!$A$3:$I$128,9,FALSE)</f>
        <v>4042</v>
      </c>
      <c r="F77" s="51">
        <f t="shared" si="0"/>
        <v>4.4247400109469072E-2</v>
      </c>
      <c r="H77" s="52">
        <f t="shared" si="1"/>
        <v>4.4200000000000003E-2</v>
      </c>
      <c r="J77" s="55">
        <f t="shared" si="2"/>
        <v>4.42</v>
      </c>
      <c r="L77" s="54">
        <f t="shared" si="3"/>
        <v>4.4000000000000004</v>
      </c>
    </row>
    <row r="78" spans="1:12" x14ac:dyDescent="0.25">
      <c r="A78" s="1" t="s">
        <v>95</v>
      </c>
      <c r="B78" s="53">
        <f>VLOOKUP($A78,'Step 2'!$A$3:$I$128,9,FALSE)</f>
        <v>59988</v>
      </c>
      <c r="C78" s="50"/>
      <c r="D78" s="50">
        <f>VLOOKUP($A78,'Step 4'!$A$3:$I$128,9,FALSE)</f>
        <v>2818</v>
      </c>
      <c r="F78" s="51">
        <f t="shared" si="0"/>
        <v>4.6976061879042477E-2</v>
      </c>
      <c r="H78" s="52">
        <f t="shared" si="1"/>
        <v>4.6899999999999997E-2</v>
      </c>
      <c r="J78" s="55">
        <f t="shared" si="2"/>
        <v>4.6899999999999995</v>
      </c>
      <c r="L78" s="54">
        <f t="shared" si="3"/>
        <v>4.7</v>
      </c>
    </row>
    <row r="79" spans="1:12" x14ac:dyDescent="0.25">
      <c r="A79" s="1" t="s">
        <v>96</v>
      </c>
      <c r="B79" s="53">
        <f>VLOOKUP($A79,'Step 2'!$A$3:$I$128,9,FALSE)</f>
        <v>627257</v>
      </c>
      <c r="C79" s="50"/>
      <c r="D79" s="50">
        <f>VLOOKUP($A79,'Step 4'!$A$3:$I$128,9,FALSE)</f>
        <v>36027</v>
      </c>
      <c r="F79" s="51">
        <f t="shared" si="0"/>
        <v>5.7435787882797643E-2</v>
      </c>
      <c r="H79" s="52">
        <f t="shared" si="1"/>
        <v>5.74E-2</v>
      </c>
      <c r="J79" s="55">
        <f t="shared" si="2"/>
        <v>5.74</v>
      </c>
      <c r="L79" s="54">
        <f t="shared" si="3"/>
        <v>5.7</v>
      </c>
    </row>
    <row r="80" spans="1:12" x14ac:dyDescent="0.25">
      <c r="A80" s="1" t="s">
        <v>97</v>
      </c>
      <c r="B80" s="53">
        <f>VLOOKUP($A80,'Step 2'!$A$3:$I$128,9,FALSE)</f>
        <v>715569</v>
      </c>
      <c r="C80" s="50"/>
      <c r="D80" s="50">
        <f>VLOOKUP($A80,'Step 4'!$A$3:$I$128,9,FALSE)</f>
        <v>36118</v>
      </c>
      <c r="F80" s="51">
        <f t="shared" si="0"/>
        <v>5.047451748189203E-2</v>
      </c>
      <c r="H80" s="52">
        <f t="shared" si="1"/>
        <v>5.04E-2</v>
      </c>
      <c r="J80" s="55">
        <f t="shared" si="2"/>
        <v>5.04</v>
      </c>
      <c r="L80" s="54">
        <f t="shared" si="3"/>
        <v>5</v>
      </c>
    </row>
    <row r="81" spans="1:12" x14ac:dyDescent="0.25">
      <c r="A81" s="1" t="s">
        <v>98</v>
      </c>
      <c r="B81" s="53">
        <f>VLOOKUP($A81,'Step 2'!$A$3:$I$128,9,FALSE)</f>
        <v>245744</v>
      </c>
      <c r="C81" s="50"/>
      <c r="D81" s="50">
        <f>VLOOKUP($A81,'Step 4'!$A$3:$I$128,9,FALSE)</f>
        <v>12443</v>
      </c>
      <c r="F81" s="51">
        <f t="shared" si="0"/>
        <v>5.0633993098509016E-2</v>
      </c>
      <c r="H81" s="52">
        <f t="shared" si="1"/>
        <v>5.0599999999999999E-2</v>
      </c>
      <c r="J81" s="55">
        <f t="shared" si="2"/>
        <v>5.0599999999999996</v>
      </c>
      <c r="L81" s="54">
        <f t="shared" si="3"/>
        <v>5.0999999999999996</v>
      </c>
    </row>
    <row r="82" spans="1:12" x14ac:dyDescent="0.25">
      <c r="A82" s="1" t="s">
        <v>99</v>
      </c>
      <c r="B82" s="53">
        <f>VLOOKUP($A82,'Step 2'!$A$3:$I$128,9,FALSE)</f>
        <v>225582</v>
      </c>
      <c r="C82" s="50"/>
      <c r="D82" s="50">
        <f>VLOOKUP($A82,'Step 4'!$A$3:$I$128,9,FALSE)</f>
        <v>13833</v>
      </c>
      <c r="F82" s="51">
        <f t="shared" si="0"/>
        <v>6.1321382025161582E-2</v>
      </c>
      <c r="H82" s="52">
        <f t="shared" si="1"/>
        <v>6.13E-2</v>
      </c>
      <c r="J82" s="55">
        <f t="shared" si="2"/>
        <v>6.13</v>
      </c>
      <c r="L82" s="54">
        <f t="shared" si="3"/>
        <v>6.1</v>
      </c>
    </row>
    <row r="83" spans="1:12" x14ac:dyDescent="0.25">
      <c r="A83" s="1" t="s">
        <v>100</v>
      </c>
      <c r="B83" s="53">
        <f>VLOOKUP($A83,'Step 2'!$A$3:$I$128,9,FALSE)</f>
        <v>34411</v>
      </c>
      <c r="C83" s="50"/>
      <c r="D83" s="50">
        <f>VLOOKUP($A83,'Step 4'!$A$3:$I$128,9,FALSE)</f>
        <v>1533</v>
      </c>
      <c r="F83" s="51">
        <f t="shared" si="0"/>
        <v>4.4549707942227776E-2</v>
      </c>
      <c r="H83" s="52">
        <f t="shared" si="1"/>
        <v>4.4499999999999998E-2</v>
      </c>
      <c r="J83" s="55">
        <f t="shared" si="2"/>
        <v>4.45</v>
      </c>
      <c r="L83" s="54">
        <f t="shared" si="3"/>
        <v>4.5</v>
      </c>
    </row>
    <row r="84" spans="1:12" x14ac:dyDescent="0.25">
      <c r="A84" s="1" t="s">
        <v>101</v>
      </c>
      <c r="B84" s="53">
        <f>VLOOKUP($A84,'Step 2'!$A$3:$I$128,9,FALSE)</f>
        <v>415272</v>
      </c>
      <c r="C84" s="50"/>
      <c r="D84" s="50">
        <f>VLOOKUP($A84,'Step 4'!$A$3:$I$128,9,FALSE)</f>
        <v>27535</v>
      </c>
      <c r="F84" s="51">
        <f t="shared" si="0"/>
        <v>6.6305939239823544E-2</v>
      </c>
      <c r="H84" s="52">
        <f t="shared" si="1"/>
        <v>6.6299999999999998E-2</v>
      </c>
      <c r="J84" s="55">
        <f t="shared" si="2"/>
        <v>6.63</v>
      </c>
      <c r="L84" s="54">
        <f t="shared" si="3"/>
        <v>6.6</v>
      </c>
    </row>
    <row r="85" spans="1:12" x14ac:dyDescent="0.25">
      <c r="A85" s="1" t="s">
        <v>102</v>
      </c>
      <c r="B85" s="53">
        <f>VLOOKUP($A85,'Step 2'!$A$3:$I$128,9,FALSE)</f>
        <v>880492</v>
      </c>
      <c r="C85" s="50"/>
      <c r="D85" s="50">
        <f>VLOOKUP($A85,'Step 4'!$A$3:$I$128,9,FALSE)</f>
        <v>73184</v>
      </c>
      <c r="F85" s="51">
        <f t="shared" si="0"/>
        <v>8.3117166311562171E-2</v>
      </c>
      <c r="H85" s="52">
        <f t="shared" si="1"/>
        <v>8.3099999999999993E-2</v>
      </c>
      <c r="J85" s="55">
        <f t="shared" si="2"/>
        <v>8.3099999999999987</v>
      </c>
      <c r="L85" s="54">
        <f t="shared" si="3"/>
        <v>8.3000000000000007</v>
      </c>
    </row>
    <row r="86" spans="1:12" x14ac:dyDescent="0.25">
      <c r="A86" s="1" t="s">
        <v>103</v>
      </c>
      <c r="B86" s="53">
        <f>VLOOKUP($A86,'Step 2'!$A$3:$I$128,9,FALSE)</f>
        <v>173909</v>
      </c>
      <c r="C86" s="50"/>
      <c r="D86" s="50">
        <f>VLOOKUP($A86,'Step 4'!$A$3:$I$128,9,FALSE)</f>
        <v>8194</v>
      </c>
      <c r="F86" s="51">
        <f t="shared" si="0"/>
        <v>4.7116595460844464E-2</v>
      </c>
      <c r="H86" s="52">
        <f t="shared" si="1"/>
        <v>4.7100000000000003E-2</v>
      </c>
      <c r="J86" s="55">
        <f t="shared" si="2"/>
        <v>4.71</v>
      </c>
      <c r="L86" s="54">
        <f t="shared" si="3"/>
        <v>4.7</v>
      </c>
    </row>
    <row r="87" spans="1:12" x14ac:dyDescent="0.25">
      <c r="A87" s="1" t="s">
        <v>104</v>
      </c>
      <c r="B87" s="53">
        <f>VLOOKUP($A87,'Step 2'!$A$3:$I$128,9,FALSE)</f>
        <v>95802</v>
      </c>
      <c r="C87" s="50"/>
      <c r="D87" s="50">
        <f>VLOOKUP($A87,'Step 4'!$A$3:$I$128,9,FALSE)</f>
        <v>4659</v>
      </c>
      <c r="F87" s="51">
        <f t="shared" ref="F87:F146" si="4">D87/B87</f>
        <v>4.8631552577190457E-2</v>
      </c>
      <c r="H87" s="52">
        <f t="shared" ref="H87:H146" si="5">TRUNC(F87,4)</f>
        <v>4.8599999999999997E-2</v>
      </c>
      <c r="J87" s="55">
        <f t="shared" ref="J87:J146" si="6">H87*100</f>
        <v>4.8599999999999994</v>
      </c>
      <c r="L87" s="54">
        <f t="shared" ref="L87:L146" si="7">ROUND(J87,1)</f>
        <v>4.9000000000000004</v>
      </c>
    </row>
    <row r="88" spans="1:12" x14ac:dyDescent="0.25">
      <c r="A88" s="1" t="s">
        <v>105</v>
      </c>
      <c r="B88" s="53">
        <f>VLOOKUP($A88,'Step 2'!$A$3:$I$128,9,FALSE)</f>
        <v>1541738</v>
      </c>
      <c r="C88" s="50"/>
      <c r="D88" s="50">
        <f>VLOOKUP($A88,'Step 4'!$A$3:$I$128,9,FALSE)</f>
        <v>117943</v>
      </c>
      <c r="F88" s="51">
        <f t="shared" si="4"/>
        <v>7.6500027890601383E-2</v>
      </c>
      <c r="H88" s="52">
        <f t="shared" si="5"/>
        <v>7.6499999999999999E-2</v>
      </c>
      <c r="J88" s="55">
        <f t="shared" si="6"/>
        <v>7.6499999999999995</v>
      </c>
      <c r="L88" s="54">
        <f t="shared" si="7"/>
        <v>7.7</v>
      </c>
    </row>
    <row r="89" spans="1:12" x14ac:dyDescent="0.25">
      <c r="A89" s="1" t="s">
        <v>106</v>
      </c>
      <c r="B89" s="53">
        <f>VLOOKUP($A89,'Step 2'!$A$3:$I$128,9,FALSE)</f>
        <v>289919</v>
      </c>
      <c r="C89" s="50"/>
      <c r="D89" s="50">
        <f>VLOOKUP($A89,'Step 4'!$A$3:$I$128,9,FALSE)</f>
        <v>24322</v>
      </c>
      <c r="F89" s="51">
        <f t="shared" si="4"/>
        <v>8.389239753172438E-2</v>
      </c>
      <c r="H89" s="52">
        <f t="shared" si="5"/>
        <v>8.3799999999999999E-2</v>
      </c>
      <c r="J89" s="55">
        <f t="shared" si="6"/>
        <v>8.3800000000000008</v>
      </c>
      <c r="L89" s="54">
        <f t="shared" si="7"/>
        <v>8.4</v>
      </c>
    </row>
    <row r="90" spans="1:12" x14ac:dyDescent="0.25">
      <c r="A90" s="1" t="s">
        <v>107</v>
      </c>
      <c r="B90" s="53">
        <f>VLOOKUP($A90,'Step 2'!$A$3:$I$128,9,FALSE)</f>
        <v>372441</v>
      </c>
      <c r="C90" s="50"/>
      <c r="D90" s="50">
        <f>VLOOKUP($A90,'Step 4'!$A$3:$I$128,9,FALSE)</f>
        <v>18015</v>
      </c>
      <c r="F90" s="51">
        <f t="shared" si="4"/>
        <v>4.8370077408233784E-2</v>
      </c>
      <c r="H90" s="52">
        <f t="shared" si="5"/>
        <v>4.8300000000000003E-2</v>
      </c>
      <c r="J90" s="55">
        <f t="shared" si="6"/>
        <v>4.83</v>
      </c>
      <c r="L90" s="54">
        <f t="shared" si="7"/>
        <v>4.8</v>
      </c>
    </row>
    <row r="91" spans="1:12" x14ac:dyDescent="0.25">
      <c r="A91" s="1" t="s">
        <v>108</v>
      </c>
      <c r="B91" s="53">
        <f>VLOOKUP($A91,'Step 2'!$A$3:$I$128,9,FALSE)</f>
        <v>413259</v>
      </c>
      <c r="C91" s="50"/>
      <c r="D91" s="50">
        <f>VLOOKUP($A91,'Step 4'!$A$3:$I$128,9,FALSE)</f>
        <v>20070</v>
      </c>
      <c r="F91" s="51">
        <f t="shared" si="4"/>
        <v>4.8565185513201166E-2</v>
      </c>
      <c r="H91" s="52">
        <f t="shared" si="5"/>
        <v>4.8500000000000001E-2</v>
      </c>
      <c r="J91" s="55">
        <f t="shared" si="6"/>
        <v>4.8500000000000005</v>
      </c>
      <c r="L91" s="54">
        <f t="shared" si="7"/>
        <v>4.9000000000000004</v>
      </c>
    </row>
    <row r="92" spans="1:12" x14ac:dyDescent="0.25">
      <c r="A92" s="1" t="s">
        <v>109</v>
      </c>
      <c r="B92" s="53">
        <f>VLOOKUP($A92,'Step 2'!$A$3:$I$128,9,FALSE)</f>
        <v>21735</v>
      </c>
      <c r="C92" s="50"/>
      <c r="D92" s="50">
        <f>VLOOKUP($A92,'Step 4'!$A$3:$I$128,9,FALSE)</f>
        <v>1096</v>
      </c>
      <c r="F92" s="51">
        <f t="shared" si="4"/>
        <v>5.0425580860363466E-2</v>
      </c>
      <c r="H92" s="52">
        <f t="shared" si="5"/>
        <v>5.04E-2</v>
      </c>
      <c r="J92" s="55">
        <f t="shared" si="6"/>
        <v>5.04</v>
      </c>
      <c r="L92" s="54">
        <f t="shared" si="7"/>
        <v>5</v>
      </c>
    </row>
    <row r="93" spans="1:12" x14ac:dyDescent="0.25">
      <c r="A93" s="1" t="s">
        <v>110</v>
      </c>
      <c r="B93" s="53">
        <f>VLOOKUP($A93,'Step 2'!$A$3:$I$128,9,FALSE)</f>
        <v>195510</v>
      </c>
      <c r="C93" s="50"/>
      <c r="D93" s="50">
        <f>VLOOKUP($A93,'Step 4'!$A$3:$I$128,9,FALSE)</f>
        <v>9157</v>
      </c>
      <c r="F93" s="51">
        <f t="shared" si="4"/>
        <v>4.6836478952483246E-2</v>
      </c>
      <c r="H93" s="52">
        <f t="shared" si="5"/>
        <v>4.6800000000000001E-2</v>
      </c>
      <c r="J93" s="55">
        <f t="shared" si="6"/>
        <v>4.68</v>
      </c>
      <c r="L93" s="54">
        <f t="shared" si="7"/>
        <v>4.7</v>
      </c>
    </row>
    <row r="94" spans="1:12" x14ac:dyDescent="0.25">
      <c r="A94" s="1" t="s">
        <v>111</v>
      </c>
      <c r="B94" s="53">
        <f>VLOOKUP($A94,'Step 2'!$A$3:$I$128,9,FALSE)</f>
        <v>40965</v>
      </c>
      <c r="C94" s="50"/>
      <c r="D94" s="50">
        <f>VLOOKUP($A94,'Step 4'!$A$3:$I$128,9,FALSE)</f>
        <v>1955</v>
      </c>
      <c r="F94" s="51">
        <f t="shared" si="4"/>
        <v>4.7723666544611257E-2</v>
      </c>
      <c r="H94" s="52">
        <f t="shared" si="5"/>
        <v>4.7699999999999999E-2</v>
      </c>
      <c r="J94" s="55">
        <f t="shared" si="6"/>
        <v>4.7699999999999996</v>
      </c>
      <c r="L94" s="54">
        <f t="shared" si="7"/>
        <v>4.8</v>
      </c>
    </row>
    <row r="95" spans="1:12" x14ac:dyDescent="0.25">
      <c r="A95" s="1" t="s">
        <v>112</v>
      </c>
      <c r="B95" s="53">
        <f>VLOOKUP($A95,'Step 2'!$A$3:$I$128,9,FALSE)</f>
        <v>318847</v>
      </c>
      <c r="C95" s="50"/>
      <c r="D95" s="50">
        <f>VLOOKUP($A95,'Step 4'!$A$3:$I$128,9,FALSE)</f>
        <v>15296</v>
      </c>
      <c r="F95" s="51">
        <f t="shared" si="4"/>
        <v>4.7972852183021948E-2</v>
      </c>
      <c r="H95" s="52">
        <f t="shared" si="5"/>
        <v>4.7899999999999998E-2</v>
      </c>
      <c r="J95" s="55">
        <f t="shared" si="6"/>
        <v>4.79</v>
      </c>
      <c r="L95" s="54">
        <f t="shared" si="7"/>
        <v>4.8</v>
      </c>
    </row>
    <row r="96" spans="1:12" x14ac:dyDescent="0.25">
      <c r="A96" s="1" t="s">
        <v>113</v>
      </c>
      <c r="B96" s="53">
        <f>VLOOKUP($A96,'Step 2'!$A$3:$I$128,9,FALSE)</f>
        <v>69675</v>
      </c>
      <c r="C96" s="50"/>
      <c r="D96" s="50">
        <f>VLOOKUP($A96,'Step 4'!$A$3:$I$128,9,FALSE)</f>
        <v>3422</v>
      </c>
      <c r="F96" s="51">
        <f t="shared" si="4"/>
        <v>4.9113742375313955E-2</v>
      </c>
      <c r="H96" s="52">
        <f t="shared" si="5"/>
        <v>4.9099999999999998E-2</v>
      </c>
      <c r="J96" s="55">
        <f t="shared" si="6"/>
        <v>4.91</v>
      </c>
      <c r="L96" s="54">
        <f t="shared" si="7"/>
        <v>4.9000000000000004</v>
      </c>
    </row>
    <row r="97" spans="1:12" x14ac:dyDescent="0.25">
      <c r="A97" s="1" t="s">
        <v>114</v>
      </c>
      <c r="B97" s="53">
        <f>VLOOKUP($A97,'Step 2'!$A$3:$I$128,9,FALSE)</f>
        <v>1209504</v>
      </c>
      <c r="C97" s="50"/>
      <c r="D97" s="50">
        <f>VLOOKUP($A97,'Step 4'!$A$3:$I$128,9,FALSE)</f>
        <v>59967</v>
      </c>
      <c r="F97" s="51">
        <f t="shared" si="4"/>
        <v>4.9579827764108263E-2</v>
      </c>
      <c r="H97" s="52">
        <f t="shared" si="5"/>
        <v>4.9500000000000002E-2</v>
      </c>
      <c r="J97" s="55">
        <f t="shared" si="6"/>
        <v>4.95</v>
      </c>
      <c r="L97" s="54">
        <f t="shared" si="7"/>
        <v>5</v>
      </c>
    </row>
    <row r="98" spans="1:12" x14ac:dyDescent="0.25">
      <c r="A98" s="1" t="s">
        <v>115</v>
      </c>
      <c r="B98" s="53">
        <f>VLOOKUP($A98,'Step 2'!$A$3:$I$128,9,FALSE)</f>
        <v>489084</v>
      </c>
      <c r="C98" s="50"/>
      <c r="D98" s="50">
        <f>VLOOKUP($A98,'Step 4'!$A$3:$I$128,9,FALSE)</f>
        <v>35558</v>
      </c>
      <c r="F98" s="51">
        <f t="shared" si="4"/>
        <v>7.2703257518135944E-2</v>
      </c>
      <c r="H98" s="52">
        <f t="shared" si="5"/>
        <v>7.2700000000000001E-2</v>
      </c>
      <c r="J98" s="55">
        <f t="shared" si="6"/>
        <v>7.2700000000000005</v>
      </c>
      <c r="L98" s="54">
        <f t="shared" si="7"/>
        <v>7.3</v>
      </c>
    </row>
    <row r="99" spans="1:12" x14ac:dyDescent="0.25">
      <c r="A99" s="1" t="s">
        <v>116</v>
      </c>
      <c r="B99" s="53">
        <f>VLOOKUP($A99,'Step 2'!$A$3:$I$128,9,FALSE)</f>
        <v>89939</v>
      </c>
      <c r="C99" s="50"/>
      <c r="D99" s="50">
        <f>VLOOKUP($A99,'Step 4'!$A$3:$I$128,9,FALSE)</f>
        <v>4094</v>
      </c>
      <c r="F99" s="51">
        <f t="shared" si="4"/>
        <v>4.5519741157895907E-2</v>
      </c>
      <c r="H99" s="52">
        <f t="shared" si="5"/>
        <v>4.5499999999999999E-2</v>
      </c>
      <c r="J99" s="55">
        <f t="shared" si="6"/>
        <v>4.55</v>
      </c>
      <c r="L99" s="54">
        <f t="shared" si="7"/>
        <v>4.5999999999999996</v>
      </c>
    </row>
    <row r="100" spans="1:12" x14ac:dyDescent="0.25">
      <c r="A100" s="1" t="s">
        <v>117</v>
      </c>
      <c r="B100" s="53">
        <f>VLOOKUP($A100,'Step 2'!$A$3:$I$128,9,FALSE)</f>
        <v>121660</v>
      </c>
      <c r="C100" s="50"/>
      <c r="D100" s="50">
        <f>VLOOKUP($A100,'Step 4'!$A$3:$I$128,9,FALSE)</f>
        <v>5788</v>
      </c>
      <c r="F100" s="51">
        <f t="shared" si="4"/>
        <v>4.757520960052606E-2</v>
      </c>
      <c r="H100" s="52">
        <f t="shared" si="5"/>
        <v>4.7500000000000001E-2</v>
      </c>
      <c r="J100" s="55">
        <f t="shared" si="6"/>
        <v>4.75</v>
      </c>
      <c r="L100" s="54">
        <f t="shared" si="7"/>
        <v>4.8</v>
      </c>
    </row>
    <row r="101" spans="1:12" x14ac:dyDescent="0.25">
      <c r="A101" s="1" t="s">
        <v>119</v>
      </c>
      <c r="B101" s="53">
        <f>VLOOKUP($A101,'Step 2'!$A$3:$I$128,9,FALSE)</f>
        <v>171029</v>
      </c>
      <c r="C101" s="50"/>
      <c r="D101" s="50">
        <f>VLOOKUP($A101,'Step 4'!$A$3:$I$128,9,FALSE)</f>
        <v>8260</v>
      </c>
      <c r="F101" s="51">
        <f t="shared" si="4"/>
        <v>4.829590303398839E-2</v>
      </c>
      <c r="H101" s="52">
        <f t="shared" si="5"/>
        <v>4.82E-2</v>
      </c>
      <c r="J101" s="55">
        <f t="shared" si="6"/>
        <v>4.82</v>
      </c>
      <c r="L101" s="54">
        <f t="shared" si="7"/>
        <v>4.8</v>
      </c>
    </row>
    <row r="102" spans="1:12" x14ac:dyDescent="0.25">
      <c r="A102" s="1" t="s">
        <v>120</v>
      </c>
      <c r="B102" s="53">
        <f>VLOOKUP($A102,'Step 2'!$A$3:$I$128,9,FALSE)</f>
        <v>208026</v>
      </c>
      <c r="C102" s="50"/>
      <c r="D102" s="50">
        <f>VLOOKUP($A102,'Step 4'!$A$3:$I$128,9,FALSE)</f>
        <v>14722</v>
      </c>
      <c r="F102" s="51">
        <f t="shared" si="4"/>
        <v>7.0769999903858169E-2</v>
      </c>
      <c r="H102" s="52">
        <f t="shared" si="5"/>
        <v>7.0699999999999999E-2</v>
      </c>
      <c r="J102" s="55">
        <f t="shared" si="6"/>
        <v>7.07</v>
      </c>
      <c r="L102" s="54">
        <f t="shared" si="7"/>
        <v>7.1</v>
      </c>
    </row>
    <row r="103" spans="1:12" x14ac:dyDescent="0.25">
      <c r="A103" s="1" t="s">
        <v>121</v>
      </c>
      <c r="B103" s="53">
        <f>VLOOKUP($A103,'Step 2'!$A$3:$I$128,9,FALSE)</f>
        <v>249673</v>
      </c>
      <c r="C103" s="50"/>
      <c r="D103" s="50">
        <f>VLOOKUP($A103,'Step 4'!$A$3:$I$128,9,FALSE)</f>
        <v>13531</v>
      </c>
      <c r="F103" s="51">
        <f t="shared" si="4"/>
        <v>5.4194886912080999E-2</v>
      </c>
      <c r="H103" s="52">
        <f t="shared" si="5"/>
        <v>5.4100000000000002E-2</v>
      </c>
      <c r="J103" s="55">
        <f t="shared" si="6"/>
        <v>5.41</v>
      </c>
      <c r="L103" s="54">
        <f t="shared" si="7"/>
        <v>5.4</v>
      </c>
    </row>
    <row r="104" spans="1:12" x14ac:dyDescent="0.25">
      <c r="A104" s="1" t="s">
        <v>122</v>
      </c>
      <c r="B104" s="53">
        <f>VLOOKUP($A104,'Step 2'!$A$3:$I$128,9,FALSE)</f>
        <v>161043</v>
      </c>
      <c r="C104" s="50"/>
      <c r="D104" s="50">
        <f>VLOOKUP($A104,'Step 4'!$A$3:$I$128,9,FALSE)</f>
        <v>11015</v>
      </c>
      <c r="F104" s="51">
        <f t="shared" si="4"/>
        <v>6.8397881311202599E-2</v>
      </c>
      <c r="H104" s="52">
        <f t="shared" si="5"/>
        <v>6.83E-2</v>
      </c>
      <c r="J104" s="55">
        <f t="shared" si="6"/>
        <v>6.83</v>
      </c>
      <c r="L104" s="54">
        <f t="shared" si="7"/>
        <v>6.8</v>
      </c>
    </row>
    <row r="105" spans="1:12" x14ac:dyDescent="0.25">
      <c r="A105" s="1" t="s">
        <v>123</v>
      </c>
      <c r="B105" s="53">
        <f>VLOOKUP($A105,'Step 2'!$A$3:$I$128,9,FALSE)</f>
        <v>59326</v>
      </c>
      <c r="C105" s="50"/>
      <c r="D105" s="50">
        <f>VLOOKUP($A105,'Step 4'!$A$3:$I$128,9,FALSE)</f>
        <v>2439</v>
      </c>
      <c r="F105" s="51">
        <f t="shared" si="4"/>
        <v>4.111182280956073E-2</v>
      </c>
      <c r="H105" s="52">
        <f t="shared" si="5"/>
        <v>4.1099999999999998E-2</v>
      </c>
      <c r="J105" s="55">
        <f t="shared" si="6"/>
        <v>4.1099999999999994</v>
      </c>
      <c r="L105" s="54">
        <f t="shared" si="7"/>
        <v>4.0999999999999996</v>
      </c>
    </row>
    <row r="106" spans="1:12" x14ac:dyDescent="0.25">
      <c r="A106" s="1" t="s">
        <v>124</v>
      </c>
      <c r="B106" s="53">
        <f>VLOOKUP($A106,'Step 2'!$A$3:$I$128,9,FALSE)</f>
        <v>130920</v>
      </c>
      <c r="C106" s="50"/>
      <c r="D106" s="50">
        <f>VLOOKUP($A106,'Step 4'!$A$3:$I$128,9,FALSE)</f>
        <v>6392</v>
      </c>
      <c r="F106" s="51">
        <f t="shared" si="4"/>
        <v>4.8823709135349835E-2</v>
      </c>
      <c r="H106" s="52">
        <f t="shared" si="5"/>
        <v>4.8800000000000003E-2</v>
      </c>
      <c r="J106" s="55">
        <f t="shared" si="6"/>
        <v>4.88</v>
      </c>
      <c r="L106" s="54">
        <f t="shared" si="7"/>
        <v>4.9000000000000004</v>
      </c>
    </row>
    <row r="107" spans="1:12" x14ac:dyDescent="0.25">
      <c r="A107" s="1" t="s">
        <v>125</v>
      </c>
      <c r="B107" s="53">
        <f>VLOOKUP($A107,'Step 2'!$A$3:$I$128,9,FALSE)</f>
        <v>58146</v>
      </c>
      <c r="C107" s="50"/>
      <c r="D107" s="50">
        <f>VLOOKUP($A107,'Step 4'!$A$3:$I$128,9,FALSE)</f>
        <v>3309</v>
      </c>
      <c r="F107" s="51">
        <f t="shared" si="4"/>
        <v>5.6908471777938292E-2</v>
      </c>
      <c r="H107" s="52">
        <f t="shared" si="5"/>
        <v>5.6899999999999999E-2</v>
      </c>
      <c r="J107" s="55">
        <f t="shared" si="6"/>
        <v>5.6899999999999995</v>
      </c>
      <c r="L107" s="54">
        <f t="shared" si="7"/>
        <v>5.7</v>
      </c>
    </row>
    <row r="108" spans="1:12" x14ac:dyDescent="0.25">
      <c r="A108" s="1" t="s">
        <v>126</v>
      </c>
      <c r="B108" s="53">
        <f>VLOOKUP($A108,'Step 2'!$A$3:$I$128,9,FALSE)</f>
        <v>132709</v>
      </c>
      <c r="C108" s="50"/>
      <c r="D108" s="50">
        <f>VLOOKUP($A108,'Step 4'!$A$3:$I$128,9,FALSE)</f>
        <v>6435</v>
      </c>
      <c r="F108" s="51">
        <f t="shared" si="4"/>
        <v>4.8489552328779509E-2</v>
      </c>
      <c r="H108" s="52">
        <f t="shared" si="5"/>
        <v>4.8399999999999999E-2</v>
      </c>
      <c r="J108" s="55">
        <f t="shared" si="6"/>
        <v>4.84</v>
      </c>
      <c r="L108" s="54">
        <f t="shared" si="7"/>
        <v>4.8</v>
      </c>
    </row>
    <row r="109" spans="1:12" x14ac:dyDescent="0.25">
      <c r="A109" s="1" t="s">
        <v>127</v>
      </c>
      <c r="B109" s="53">
        <f>VLOOKUP($A109,'Step 2'!$A$3:$I$128,9,FALSE)</f>
        <v>116224</v>
      </c>
      <c r="C109" s="50"/>
      <c r="D109" s="50">
        <f>VLOOKUP($A109,'Step 4'!$A$3:$I$128,9,FALSE)</f>
        <v>7862</v>
      </c>
      <c r="F109" s="51">
        <f t="shared" si="4"/>
        <v>6.7645236784140972E-2</v>
      </c>
      <c r="H109" s="52">
        <f t="shared" si="5"/>
        <v>6.7599999999999993E-2</v>
      </c>
      <c r="J109" s="55">
        <f t="shared" si="6"/>
        <v>6.76</v>
      </c>
      <c r="L109" s="54">
        <f t="shared" si="7"/>
        <v>6.8</v>
      </c>
    </row>
    <row r="110" spans="1:12" x14ac:dyDescent="0.25">
      <c r="A110" s="1" t="s">
        <v>128</v>
      </c>
      <c r="B110" s="53">
        <f>VLOOKUP($A110,'Step 2'!$A$3:$I$128,9,FALSE)</f>
        <v>50819</v>
      </c>
      <c r="C110" s="50"/>
      <c r="D110" s="50">
        <f>VLOOKUP($A110,'Step 4'!$A$3:$I$128,9,FALSE)</f>
        <v>2719</v>
      </c>
      <c r="F110" s="51">
        <f t="shared" si="4"/>
        <v>5.3503610854208072E-2</v>
      </c>
      <c r="H110" s="52">
        <f t="shared" si="5"/>
        <v>5.3499999999999999E-2</v>
      </c>
      <c r="J110" s="55">
        <f t="shared" si="6"/>
        <v>5.35</v>
      </c>
      <c r="L110" s="54">
        <f t="shared" si="7"/>
        <v>5.4</v>
      </c>
    </row>
    <row r="111" spans="1:12" x14ac:dyDescent="0.25">
      <c r="A111" s="1" t="s">
        <v>129</v>
      </c>
      <c r="B111" s="53">
        <f>VLOOKUP($A111,'Step 2'!$A$3:$I$128,9,FALSE)</f>
        <v>22983</v>
      </c>
      <c r="C111" s="50"/>
      <c r="D111" s="50">
        <f>VLOOKUP($A111,'Step 4'!$A$3:$I$128,9,FALSE)</f>
        <v>1214</v>
      </c>
      <c r="F111" s="51">
        <f t="shared" si="4"/>
        <v>5.2821650785363092E-2</v>
      </c>
      <c r="H111" s="52">
        <f t="shared" si="5"/>
        <v>5.28E-2</v>
      </c>
      <c r="J111" s="55">
        <f t="shared" si="6"/>
        <v>5.28</v>
      </c>
      <c r="L111" s="54">
        <f t="shared" si="7"/>
        <v>5.3</v>
      </c>
    </row>
    <row r="112" spans="1:12" x14ac:dyDescent="0.25">
      <c r="A112" s="1" t="s">
        <v>130</v>
      </c>
      <c r="B112" s="53">
        <f>VLOOKUP($A112,'Step 2'!$A$3:$I$128,9,FALSE)</f>
        <v>216732</v>
      </c>
      <c r="C112" s="50"/>
      <c r="D112" s="50">
        <f>VLOOKUP($A112,'Step 4'!$A$3:$I$128,9,FALSE)</f>
        <v>13292</v>
      </c>
      <c r="F112" s="51">
        <f t="shared" si="4"/>
        <v>6.1329199195319567E-2</v>
      </c>
      <c r="H112" s="52">
        <f t="shared" si="5"/>
        <v>6.13E-2</v>
      </c>
      <c r="J112" s="55">
        <f t="shared" si="6"/>
        <v>6.13</v>
      </c>
      <c r="L112" s="54">
        <f t="shared" si="7"/>
        <v>6.1</v>
      </c>
    </row>
    <row r="113" spans="1:12" x14ac:dyDescent="0.25">
      <c r="A113" s="1" t="s">
        <v>131</v>
      </c>
      <c r="B113" s="53">
        <f>VLOOKUP($A113,'Step 2'!$A$3:$I$128,9,FALSE)</f>
        <v>531776</v>
      </c>
      <c r="C113" s="50"/>
      <c r="D113" s="50">
        <f>VLOOKUP($A113,'Step 4'!$A$3:$I$128,9,FALSE)</f>
        <v>29228</v>
      </c>
      <c r="F113" s="51">
        <f t="shared" si="4"/>
        <v>5.4962991936454444E-2</v>
      </c>
      <c r="H113" s="52">
        <f t="shared" si="5"/>
        <v>5.4899999999999997E-2</v>
      </c>
      <c r="J113" s="55">
        <f t="shared" si="6"/>
        <v>5.4899999999999993</v>
      </c>
      <c r="L113" s="54">
        <f t="shared" si="7"/>
        <v>5.5</v>
      </c>
    </row>
    <row r="114" spans="1:12" x14ac:dyDescent="0.25">
      <c r="A114" s="1" t="s">
        <v>132</v>
      </c>
      <c r="B114" s="53">
        <f>VLOOKUP($A114,'Step 2'!$A$3:$I$128,9,FALSE)</f>
        <v>123790</v>
      </c>
      <c r="C114" s="50"/>
      <c r="D114" s="50">
        <f>VLOOKUP($A114,'Step 4'!$A$3:$I$128,9,FALSE)</f>
        <v>6104</v>
      </c>
      <c r="F114" s="51">
        <f t="shared" si="4"/>
        <v>4.9309314161079247E-2</v>
      </c>
      <c r="H114" s="52">
        <f t="shared" si="5"/>
        <v>4.9299999999999997E-2</v>
      </c>
      <c r="J114" s="55">
        <f t="shared" si="6"/>
        <v>4.93</v>
      </c>
      <c r="L114" s="54">
        <f t="shared" si="7"/>
        <v>4.9000000000000004</v>
      </c>
    </row>
    <row r="115" spans="1:12" x14ac:dyDescent="0.25">
      <c r="A115" s="1" t="s">
        <v>133</v>
      </c>
      <c r="B115" s="53">
        <f>VLOOKUP($A115,'Step 2'!$A$3:$I$128,9,FALSE)</f>
        <v>212501</v>
      </c>
      <c r="C115" s="50"/>
      <c r="D115" s="50">
        <f>VLOOKUP($A115,'Step 4'!$A$3:$I$128,9,FALSE)</f>
        <v>11105</v>
      </c>
      <c r="F115" s="51">
        <f t="shared" si="4"/>
        <v>5.2258577606693613E-2</v>
      </c>
      <c r="H115" s="52">
        <f t="shared" si="5"/>
        <v>5.2200000000000003E-2</v>
      </c>
      <c r="J115" s="55">
        <f t="shared" si="6"/>
        <v>5.2200000000000006</v>
      </c>
      <c r="L115" s="54">
        <f t="shared" si="7"/>
        <v>5.2</v>
      </c>
    </row>
    <row r="116" spans="1:12" x14ac:dyDescent="0.25">
      <c r="A116" s="1" t="s">
        <v>134</v>
      </c>
      <c r="B116" s="53">
        <f>VLOOKUP($A116,'Step 2'!$A$3:$I$128,9,FALSE)</f>
        <v>581030</v>
      </c>
      <c r="C116" s="50"/>
      <c r="D116" s="50">
        <f>VLOOKUP($A116,'Step 4'!$A$3:$I$128,9,FALSE)</f>
        <v>27620</v>
      </c>
      <c r="F116" s="51">
        <f t="shared" si="4"/>
        <v>4.7536271793194841E-2</v>
      </c>
      <c r="H116" s="52">
        <f t="shared" si="5"/>
        <v>4.7500000000000001E-2</v>
      </c>
      <c r="J116" s="55">
        <f t="shared" si="6"/>
        <v>4.75</v>
      </c>
      <c r="L116" s="54">
        <f t="shared" si="7"/>
        <v>4.8</v>
      </c>
    </row>
    <row r="117" spans="1:12" x14ac:dyDescent="0.25">
      <c r="A117" s="1" t="s">
        <v>135</v>
      </c>
      <c r="B117" s="53">
        <f>VLOOKUP($A117,'Step 2'!$A$3:$I$128,9,FALSE)</f>
        <v>39111</v>
      </c>
      <c r="C117" s="50"/>
      <c r="D117" s="50">
        <f>VLOOKUP($A117,'Step 4'!$A$3:$I$128,9,FALSE)</f>
        <v>2627</v>
      </c>
      <c r="F117" s="51">
        <f t="shared" si="4"/>
        <v>6.7167804453989927E-2</v>
      </c>
      <c r="H117" s="52">
        <f t="shared" si="5"/>
        <v>6.7100000000000007E-2</v>
      </c>
      <c r="J117" s="55">
        <f t="shared" si="6"/>
        <v>6.7100000000000009</v>
      </c>
      <c r="L117" s="54">
        <f t="shared" si="7"/>
        <v>6.7</v>
      </c>
    </row>
    <row r="118" spans="1:12" x14ac:dyDescent="0.25">
      <c r="A118" s="1" t="s">
        <v>136</v>
      </c>
      <c r="B118" s="53">
        <f>VLOOKUP($A118,'Step 2'!$A$3:$I$128,9,FALSE)</f>
        <v>163676</v>
      </c>
      <c r="C118" s="50"/>
      <c r="D118" s="50">
        <f>VLOOKUP($A118,'Step 4'!$A$3:$I$128,9,FALSE)</f>
        <v>10017</v>
      </c>
      <c r="F118" s="51">
        <f t="shared" si="4"/>
        <v>6.1200175957379213E-2</v>
      </c>
      <c r="H118" s="52">
        <f t="shared" si="5"/>
        <v>6.1199999999999997E-2</v>
      </c>
      <c r="J118" s="55">
        <f t="shared" si="6"/>
        <v>6.12</v>
      </c>
      <c r="L118" s="54">
        <f t="shared" si="7"/>
        <v>6.1</v>
      </c>
    </row>
    <row r="119" spans="1:12" x14ac:dyDescent="0.25">
      <c r="A119" s="1" t="s">
        <v>137</v>
      </c>
      <c r="B119" s="53">
        <f>VLOOKUP($A119,'Step 2'!$A$3:$I$128,9,FALSE)</f>
        <v>48795</v>
      </c>
      <c r="C119" s="50"/>
      <c r="D119" s="50">
        <f>VLOOKUP($A119,'Step 4'!$A$3:$I$128,9,FALSE)</f>
        <v>3596</v>
      </c>
      <c r="F119" s="51">
        <f t="shared" si="4"/>
        <v>7.3696075417563275E-2</v>
      </c>
      <c r="H119" s="52">
        <f t="shared" si="5"/>
        <v>7.3599999999999999E-2</v>
      </c>
      <c r="J119" s="55">
        <f t="shared" si="6"/>
        <v>7.3599999999999994</v>
      </c>
      <c r="L119" s="54">
        <f t="shared" si="7"/>
        <v>7.4</v>
      </c>
    </row>
    <row r="120" spans="1:12" x14ac:dyDescent="0.25">
      <c r="A120" s="1" t="s">
        <v>138</v>
      </c>
      <c r="B120" s="53">
        <f>VLOOKUP($A120,'Step 2'!$A$3:$I$128,9,FALSE)</f>
        <v>230051</v>
      </c>
      <c r="C120" s="50"/>
      <c r="D120" s="50">
        <f>VLOOKUP($A120,'Step 4'!$A$3:$I$128,9,FALSE)</f>
        <v>11199</v>
      </c>
      <c r="F120" s="51">
        <f t="shared" si="4"/>
        <v>4.8680509973875359E-2</v>
      </c>
      <c r="H120" s="52">
        <f t="shared" si="5"/>
        <v>4.8599999999999997E-2</v>
      </c>
      <c r="J120" s="55">
        <f t="shared" si="6"/>
        <v>4.8599999999999994</v>
      </c>
      <c r="L120" s="54">
        <f t="shared" si="7"/>
        <v>4.9000000000000004</v>
      </c>
    </row>
    <row r="121" spans="1:12" x14ac:dyDescent="0.25">
      <c r="A121" s="1" t="s">
        <v>139</v>
      </c>
      <c r="B121" s="53">
        <f>VLOOKUP($A121,'Step 2'!$A$3:$I$128,9,FALSE)</f>
        <v>665756</v>
      </c>
      <c r="C121" s="50"/>
      <c r="D121" s="50">
        <f>VLOOKUP($A121,'Step 4'!$A$3:$I$128,9,FALSE)</f>
        <v>43866</v>
      </c>
      <c r="F121" s="51">
        <f t="shared" si="4"/>
        <v>6.588900437998306E-2</v>
      </c>
      <c r="H121" s="52">
        <f t="shared" si="5"/>
        <v>6.5799999999999997E-2</v>
      </c>
      <c r="J121" s="55">
        <f t="shared" si="6"/>
        <v>6.58</v>
      </c>
      <c r="L121" s="54">
        <f t="shared" si="7"/>
        <v>6.6</v>
      </c>
    </row>
    <row r="122" spans="1:12" x14ac:dyDescent="0.25">
      <c r="A122" s="1" t="s">
        <v>140</v>
      </c>
      <c r="B122" s="53">
        <f>VLOOKUP($A122,'Step 2'!$A$3:$I$128,9,FALSE)</f>
        <v>180649</v>
      </c>
      <c r="C122" s="50"/>
      <c r="D122" s="50">
        <f>VLOOKUP($A122,'Step 4'!$A$3:$I$128,9,FALSE)</f>
        <v>8318</v>
      </c>
      <c r="F122" s="51">
        <f t="shared" si="4"/>
        <v>4.6045092970345806E-2</v>
      </c>
      <c r="H122" s="52">
        <f t="shared" si="5"/>
        <v>4.5999999999999999E-2</v>
      </c>
      <c r="J122" s="55">
        <f t="shared" si="6"/>
        <v>4.5999999999999996</v>
      </c>
      <c r="L122" s="54">
        <f t="shared" si="7"/>
        <v>4.5999999999999996</v>
      </c>
    </row>
    <row r="123" spans="1:12" x14ac:dyDescent="0.25">
      <c r="A123" s="1" t="s">
        <v>141</v>
      </c>
      <c r="B123" s="53">
        <f>VLOOKUP($A123,'Step 2'!$A$3:$I$128,9,FALSE)</f>
        <v>113297</v>
      </c>
      <c r="C123" s="50"/>
      <c r="D123" s="50">
        <f>VLOOKUP($A123,'Step 4'!$A$3:$I$128,9,FALSE)</f>
        <v>5708</v>
      </c>
      <c r="F123" s="51">
        <f t="shared" si="4"/>
        <v>5.0380857392517013E-2</v>
      </c>
      <c r="H123" s="52">
        <f t="shared" si="5"/>
        <v>5.0299999999999997E-2</v>
      </c>
      <c r="J123" s="55">
        <f t="shared" si="6"/>
        <v>5.0299999999999994</v>
      </c>
      <c r="L123" s="54">
        <f t="shared" si="7"/>
        <v>5</v>
      </c>
    </row>
    <row r="124" spans="1:12" x14ac:dyDescent="0.25">
      <c r="A124" s="1" t="s">
        <v>142</v>
      </c>
      <c r="B124" s="53">
        <f>VLOOKUP($A124,'Step 2'!$A$3:$I$128,9,FALSE)</f>
        <v>125097</v>
      </c>
      <c r="C124" s="50"/>
      <c r="D124" s="50">
        <f>VLOOKUP($A124,'Step 4'!$A$3:$I$128,9,FALSE)</f>
        <v>6852</v>
      </c>
      <c r="F124" s="51">
        <f t="shared" si="4"/>
        <v>5.4773495767284588E-2</v>
      </c>
      <c r="H124" s="52">
        <f t="shared" si="5"/>
        <v>5.4699999999999999E-2</v>
      </c>
      <c r="J124" s="55">
        <f t="shared" si="6"/>
        <v>5.47</v>
      </c>
      <c r="L124" s="54">
        <f t="shared" si="7"/>
        <v>5.5</v>
      </c>
    </row>
    <row r="125" spans="1:12" x14ac:dyDescent="0.25">
      <c r="A125" s="1" t="s">
        <v>143</v>
      </c>
      <c r="B125" s="53">
        <f>VLOOKUP($A125,'Step 2'!$A$3:$I$128,9,FALSE)</f>
        <v>476527</v>
      </c>
      <c r="C125" s="50"/>
      <c r="D125" s="50">
        <f>VLOOKUP($A125,'Step 4'!$A$3:$I$128,9,FALSE)</f>
        <v>30463</v>
      </c>
      <c r="F125" s="51">
        <f t="shared" si="4"/>
        <v>6.3927122702386222E-2</v>
      </c>
      <c r="H125" s="52">
        <f t="shared" si="5"/>
        <v>6.3899999999999998E-2</v>
      </c>
      <c r="J125" s="55">
        <f t="shared" si="6"/>
        <v>6.39</v>
      </c>
      <c r="L125" s="54">
        <f t="shared" si="7"/>
        <v>6.4</v>
      </c>
    </row>
    <row r="126" spans="1:12" x14ac:dyDescent="0.25">
      <c r="A126" s="1" t="s">
        <v>144</v>
      </c>
      <c r="B126" s="53">
        <f>VLOOKUP($A126,'Step 2'!$A$3:$I$128,9,FALSE)</f>
        <v>435579</v>
      </c>
      <c r="C126" s="50"/>
      <c r="D126" s="50">
        <f>VLOOKUP($A126,'Step 4'!$A$3:$I$128,9,FALSE)</f>
        <v>20855</v>
      </c>
      <c r="F126" s="51">
        <f t="shared" si="4"/>
        <v>4.7878800401304933E-2</v>
      </c>
      <c r="H126" s="52">
        <f t="shared" si="5"/>
        <v>4.7800000000000002E-2</v>
      </c>
      <c r="J126" s="55">
        <f t="shared" si="6"/>
        <v>4.78</v>
      </c>
      <c r="L126" s="54">
        <f t="shared" si="7"/>
        <v>4.8</v>
      </c>
    </row>
    <row r="127" spans="1:12" x14ac:dyDescent="0.25">
      <c r="A127" s="1" t="s">
        <v>145</v>
      </c>
      <c r="B127" s="53">
        <f>VLOOKUP($A127,'Step 2'!$A$3:$I$128,9,FALSE)</f>
        <v>11131</v>
      </c>
      <c r="C127" s="50"/>
      <c r="D127" s="50">
        <f>VLOOKUP($A127,'Step 4'!$A$3:$I$128,9,FALSE)</f>
        <v>540</v>
      </c>
      <c r="F127" s="51">
        <f t="shared" si="4"/>
        <v>4.8513161441020573E-2</v>
      </c>
      <c r="H127" s="52">
        <f t="shared" si="5"/>
        <v>4.8500000000000001E-2</v>
      </c>
      <c r="J127" s="55">
        <f t="shared" si="6"/>
        <v>4.8500000000000005</v>
      </c>
      <c r="L127" s="54">
        <f t="shared" si="7"/>
        <v>4.9000000000000004</v>
      </c>
    </row>
    <row r="128" spans="1:12" x14ac:dyDescent="0.25">
      <c r="A128" s="1" t="s">
        <v>146</v>
      </c>
      <c r="B128" s="53">
        <f>VLOOKUP($A128,'Step 2'!$A$3:$I$128,9,FALSE)</f>
        <v>409117</v>
      </c>
      <c r="C128" s="50"/>
      <c r="D128" s="50">
        <f>VLOOKUP($A128,'Step 4'!$A$3:$I$128,9,FALSE)</f>
        <v>22936</v>
      </c>
      <c r="F128" s="51">
        <f t="shared" si="4"/>
        <v>5.606220225510062E-2</v>
      </c>
      <c r="H128" s="52">
        <f t="shared" si="5"/>
        <v>5.6000000000000001E-2</v>
      </c>
      <c r="J128" s="55">
        <f t="shared" si="6"/>
        <v>5.6000000000000005</v>
      </c>
      <c r="L128" s="54">
        <f t="shared" si="7"/>
        <v>5.6</v>
      </c>
    </row>
    <row r="129" spans="1:12" x14ac:dyDescent="0.25">
      <c r="A129" s="1" t="s">
        <v>147</v>
      </c>
      <c r="B129" s="53">
        <f>VLOOKUP($A129,'Step 2'!$A$3:$I$128,9,FALSE)</f>
        <v>35700</v>
      </c>
      <c r="C129" s="50"/>
      <c r="D129" s="50">
        <f>VLOOKUP($A129,'Step 4'!$A$3:$I$128,9,FALSE)</f>
        <v>2088</v>
      </c>
      <c r="F129" s="51">
        <f t="shared" si="4"/>
        <v>5.8487394957983191E-2</v>
      </c>
      <c r="H129" s="52">
        <f t="shared" si="5"/>
        <v>5.8400000000000001E-2</v>
      </c>
      <c r="J129" s="55">
        <f t="shared" si="6"/>
        <v>5.84</v>
      </c>
      <c r="L129" s="54">
        <f t="shared" si="7"/>
        <v>5.8</v>
      </c>
    </row>
    <row r="130" spans="1:12" x14ac:dyDescent="0.25">
      <c r="A130" s="41" t="s">
        <v>148</v>
      </c>
      <c r="B130" s="53">
        <f>VLOOKUP($A130,'Step 2'!$A$3:$I$128,9,FALSE)</f>
        <v>627098</v>
      </c>
      <c r="C130" s="50"/>
      <c r="D130" s="50">
        <f>VLOOKUP($A130,'Step 4'!$A$3:$I$128,9,FALSE)</f>
        <v>30967</v>
      </c>
      <c r="F130" s="51">
        <f t="shared" si="4"/>
        <v>4.9381436394311577E-2</v>
      </c>
      <c r="H130" s="52">
        <f t="shared" si="5"/>
        <v>4.9299999999999997E-2</v>
      </c>
      <c r="J130" s="55">
        <f t="shared" si="6"/>
        <v>4.93</v>
      </c>
      <c r="L130" s="54">
        <f t="shared" si="7"/>
        <v>4.9000000000000004</v>
      </c>
    </row>
    <row r="131" spans="1:12" x14ac:dyDescent="0.25">
      <c r="A131" s="1" t="s">
        <v>149</v>
      </c>
      <c r="B131" s="53">
        <f>VLOOKUP($A131,'Step 2'!$A$3:$I$128,9,FALSE)</f>
        <v>19210</v>
      </c>
      <c r="C131" s="50"/>
      <c r="D131" s="50">
        <f>VLOOKUP($A131,'Step 4'!$A$3:$I$128,9,FALSE)</f>
        <v>942</v>
      </c>
      <c r="F131" s="51">
        <f t="shared" si="4"/>
        <v>4.9036959916710046E-2</v>
      </c>
      <c r="H131" s="52">
        <f t="shared" si="5"/>
        <v>4.9000000000000002E-2</v>
      </c>
      <c r="J131" s="55">
        <f t="shared" si="6"/>
        <v>4.9000000000000004</v>
      </c>
      <c r="L131" s="54">
        <f t="shared" si="7"/>
        <v>4.9000000000000004</v>
      </c>
    </row>
    <row r="132" spans="1:12" x14ac:dyDescent="0.25">
      <c r="A132" s="1" t="s">
        <v>150</v>
      </c>
      <c r="B132" s="53">
        <f>VLOOKUP($A132,'Step 2'!$A$3:$I$128,9,FALSE)</f>
        <v>1224995</v>
      </c>
      <c r="C132" s="50"/>
      <c r="D132" s="50">
        <f>VLOOKUP($A132,'Step 4'!$A$3:$I$128,9,FALSE)</f>
        <v>114872</v>
      </c>
      <c r="F132" s="51">
        <f t="shared" si="4"/>
        <v>9.3773443973240708E-2</v>
      </c>
      <c r="H132" s="52">
        <f t="shared" si="5"/>
        <v>9.3700000000000006E-2</v>
      </c>
      <c r="J132" s="55">
        <f t="shared" si="6"/>
        <v>9.370000000000001</v>
      </c>
      <c r="L132" s="54">
        <f t="shared" si="7"/>
        <v>9.4</v>
      </c>
    </row>
    <row r="133" spans="1:12" x14ac:dyDescent="0.25">
      <c r="A133" s="41" t="s">
        <v>151</v>
      </c>
      <c r="B133" s="53">
        <f>VLOOKUP($A133,'Step 2'!$A$3:$I$128,9,FALSE)</f>
        <v>243245</v>
      </c>
      <c r="C133" s="50"/>
      <c r="D133" s="50">
        <f>VLOOKUP($A133,'Step 4'!$A$3:$I$128,9,FALSE)</f>
        <v>12629</v>
      </c>
      <c r="F133" s="51">
        <f t="shared" si="4"/>
        <v>5.1918847252769844E-2</v>
      </c>
      <c r="H133" s="52">
        <f t="shared" si="5"/>
        <v>5.1900000000000002E-2</v>
      </c>
      <c r="J133" s="55">
        <f t="shared" si="6"/>
        <v>5.19</v>
      </c>
      <c r="L133" s="54">
        <f t="shared" si="7"/>
        <v>5.2</v>
      </c>
    </row>
    <row r="134" spans="1:12" x14ac:dyDescent="0.25">
      <c r="A134" s="41" t="s">
        <v>152</v>
      </c>
      <c r="B134" s="53">
        <f>VLOOKUP($A134,'Step 2'!$A$3:$I$128,9,FALSE)</f>
        <v>311451</v>
      </c>
      <c r="C134" s="50"/>
      <c r="D134" s="50">
        <f>VLOOKUP($A134,'Step 4'!$A$3:$I$128,9,FALSE)</f>
        <v>15482</v>
      </c>
      <c r="F134" s="51">
        <f t="shared" si="4"/>
        <v>4.9709264057588513E-2</v>
      </c>
      <c r="H134" s="52">
        <f t="shared" si="5"/>
        <v>4.9700000000000001E-2</v>
      </c>
      <c r="J134" s="55">
        <f t="shared" si="6"/>
        <v>4.97</v>
      </c>
      <c r="L134" s="54">
        <f t="shared" si="7"/>
        <v>5</v>
      </c>
    </row>
    <row r="135" spans="1:12" x14ac:dyDescent="0.25">
      <c r="A135" s="41" t="s">
        <v>153</v>
      </c>
      <c r="B135" s="53">
        <f>VLOOKUP($A135,'Step 2'!$A$3:$I$128,9,FALSE)</f>
        <v>720083</v>
      </c>
      <c r="C135" s="50"/>
      <c r="D135" s="50">
        <f>VLOOKUP($A135,'Step 4'!$A$3:$I$128,9,FALSE)</f>
        <v>49971</v>
      </c>
      <c r="F135" s="51">
        <f t="shared" si="4"/>
        <v>6.9396166830768116E-2</v>
      </c>
      <c r="H135" s="52">
        <f t="shared" si="5"/>
        <v>6.93E-2</v>
      </c>
      <c r="J135" s="55">
        <f t="shared" si="6"/>
        <v>6.93</v>
      </c>
      <c r="L135" s="54">
        <f t="shared" si="7"/>
        <v>6.9</v>
      </c>
    </row>
    <row r="136" spans="1:12" x14ac:dyDescent="0.25">
      <c r="A136" s="41" t="s">
        <v>154</v>
      </c>
      <c r="B136" s="53">
        <f>VLOOKUP($A136,'Step 2'!$A$3:$I$128,9,FALSE)</f>
        <v>86395</v>
      </c>
      <c r="C136" s="50"/>
      <c r="D136" s="50">
        <f>VLOOKUP($A136,'Step 4'!$A$3:$I$128,9,FALSE)</f>
        <v>4351</v>
      </c>
      <c r="F136" s="51">
        <f t="shared" si="4"/>
        <v>5.0361710747149721E-2</v>
      </c>
      <c r="H136" s="52">
        <f t="shared" si="5"/>
        <v>5.0299999999999997E-2</v>
      </c>
      <c r="J136" s="55">
        <f t="shared" si="6"/>
        <v>5.0299999999999994</v>
      </c>
      <c r="L136" s="54">
        <f t="shared" si="7"/>
        <v>5</v>
      </c>
    </row>
    <row r="137" spans="1:12" x14ac:dyDescent="0.25">
      <c r="A137" s="41" t="s">
        <v>155</v>
      </c>
      <c r="B137" s="53">
        <f>VLOOKUP($A137,'Step 2'!$A$3:$I$128,9,FALSE)</f>
        <v>300493</v>
      </c>
      <c r="C137" s="50"/>
      <c r="D137" s="50">
        <f>VLOOKUP($A137,'Step 4'!$A$3:$I$128,9,FALSE)</f>
        <v>12733</v>
      </c>
      <c r="F137" s="51">
        <f t="shared" si="4"/>
        <v>4.2373699220946907E-2</v>
      </c>
      <c r="H137" s="52">
        <f t="shared" si="5"/>
        <v>4.2299999999999997E-2</v>
      </c>
      <c r="J137" s="55">
        <f t="shared" si="6"/>
        <v>4.2299999999999995</v>
      </c>
      <c r="L137" s="54">
        <f t="shared" si="7"/>
        <v>4.2</v>
      </c>
    </row>
    <row r="138" spans="1:12" s="1" customFormat="1" ht="14.25" x14ac:dyDescent="0.2">
      <c r="A138" s="41" t="s">
        <v>156</v>
      </c>
      <c r="B138" s="53">
        <f>VLOOKUP($A138,'Step 2'!$A$3:$I$128,9,FALSE)</f>
        <v>335357</v>
      </c>
      <c r="C138" s="50"/>
      <c r="D138" s="50">
        <f>VLOOKUP($A138,'Step 4'!$A$3:$I$128,9,FALSE)</f>
        <v>16733</v>
      </c>
      <c r="F138" s="51">
        <f t="shared" si="4"/>
        <v>4.9896080892899208E-2</v>
      </c>
      <c r="H138" s="52">
        <f t="shared" si="5"/>
        <v>4.9799999999999997E-2</v>
      </c>
      <c r="J138" s="55">
        <f t="shared" si="6"/>
        <v>4.9799999999999995</v>
      </c>
      <c r="L138" s="54">
        <f t="shared" si="7"/>
        <v>5</v>
      </c>
    </row>
    <row r="139" spans="1:12" s="1" customFormat="1" ht="14.25" x14ac:dyDescent="0.2">
      <c r="A139" s="41" t="s">
        <v>157</v>
      </c>
      <c r="B139" s="53">
        <f>VLOOKUP($A139,'Step 2'!$A$3:$I$128,9,FALSE)</f>
        <v>151700</v>
      </c>
      <c r="C139" s="50"/>
      <c r="D139" s="50">
        <f>VLOOKUP($A139,'Step 4'!$A$3:$I$128,9,FALSE)</f>
        <v>9162</v>
      </c>
      <c r="F139" s="51">
        <f t="shared" si="4"/>
        <v>6.0395517468688202E-2</v>
      </c>
      <c r="H139" s="52">
        <f t="shared" si="5"/>
        <v>6.0299999999999999E-2</v>
      </c>
      <c r="J139" s="55">
        <f t="shared" si="6"/>
        <v>6.03</v>
      </c>
      <c r="L139" s="54">
        <f t="shared" si="7"/>
        <v>6</v>
      </c>
    </row>
    <row r="140" spans="1:12" s="1" customFormat="1" ht="14.25" x14ac:dyDescent="0.2">
      <c r="A140" s="41" t="s">
        <v>158</v>
      </c>
      <c r="B140" s="53">
        <f>VLOOKUP($A140,'Step 2'!$A$3:$I$128,9,FALSE)</f>
        <v>299086</v>
      </c>
      <c r="C140" s="50"/>
      <c r="D140" s="50">
        <f>VLOOKUP($A140,'Step 4'!$A$3:$I$128,9,FALSE)</f>
        <v>21305</v>
      </c>
      <c r="F140" s="51">
        <f t="shared" si="4"/>
        <v>7.1233691981570521E-2</v>
      </c>
      <c r="H140" s="52">
        <f t="shared" si="5"/>
        <v>7.1199999999999999E-2</v>
      </c>
      <c r="J140" s="55">
        <f t="shared" si="6"/>
        <v>7.12</v>
      </c>
      <c r="L140" s="54">
        <f t="shared" si="7"/>
        <v>7.1</v>
      </c>
    </row>
    <row r="141" spans="1:12" s="1" customFormat="1" ht="14.25" x14ac:dyDescent="0.2">
      <c r="A141" s="41" t="s">
        <v>159</v>
      </c>
      <c r="B141" s="53">
        <f>VLOOKUP($A141,'Step 2'!$A$3:$I$128,9,FALSE)</f>
        <v>176186</v>
      </c>
      <c r="C141" s="50"/>
      <c r="D141" s="50">
        <f>VLOOKUP($A141,'Step 4'!$A$3:$I$128,9,FALSE)</f>
        <v>10000</v>
      </c>
      <c r="F141" s="51">
        <f t="shared" si="4"/>
        <v>5.6758198721805368E-2</v>
      </c>
      <c r="H141" s="52">
        <f t="shared" si="5"/>
        <v>5.67E-2</v>
      </c>
      <c r="J141" s="55">
        <f t="shared" si="6"/>
        <v>5.67</v>
      </c>
      <c r="L141" s="54">
        <f t="shared" si="7"/>
        <v>5.7</v>
      </c>
    </row>
    <row r="142" spans="1:12" s="1" customFormat="1" ht="14.25" x14ac:dyDescent="0.2">
      <c r="A142" s="41" t="s">
        <v>160</v>
      </c>
      <c r="B142" s="53">
        <f>VLOOKUP($A142,'Step 2'!$A$3:$I$128,9,FALSE)</f>
        <v>395825</v>
      </c>
      <c r="C142" s="50"/>
      <c r="D142" s="50">
        <f>VLOOKUP($A142,'Step 4'!$A$3:$I$128,9,FALSE)</f>
        <v>21947</v>
      </c>
      <c r="F142" s="51">
        <f t="shared" si="4"/>
        <v>5.5446219920419378E-2</v>
      </c>
      <c r="H142" s="52">
        <f t="shared" si="5"/>
        <v>5.5399999999999998E-2</v>
      </c>
      <c r="J142" s="55">
        <f t="shared" si="6"/>
        <v>5.54</v>
      </c>
      <c r="L142" s="54">
        <f t="shared" si="7"/>
        <v>5.5</v>
      </c>
    </row>
    <row r="143" spans="1:12" s="1" customFormat="1" ht="14.25" x14ac:dyDescent="0.2">
      <c r="A143" s="41" t="s">
        <v>161</v>
      </c>
      <c r="B143" s="53">
        <f>VLOOKUP($A143,'Step 2'!$A$3:$I$128,9,FALSE)</f>
        <v>235115</v>
      </c>
      <c r="C143" s="50"/>
      <c r="D143" s="50">
        <f>VLOOKUP($A143,'Step 4'!$A$3:$I$128,9,FALSE)</f>
        <v>11354</v>
      </c>
      <c r="F143" s="51">
        <f t="shared" si="4"/>
        <v>4.8291261722986624E-2</v>
      </c>
      <c r="H143" s="52">
        <f t="shared" si="5"/>
        <v>4.82E-2</v>
      </c>
      <c r="J143" s="55">
        <f t="shared" si="6"/>
        <v>4.82</v>
      </c>
      <c r="L143" s="54">
        <f t="shared" si="7"/>
        <v>4.8</v>
      </c>
    </row>
    <row r="144" spans="1:12" s="1" customFormat="1" ht="14.25" x14ac:dyDescent="0.2">
      <c r="A144" s="41" t="s">
        <v>163</v>
      </c>
      <c r="B144" s="53">
        <f>VLOOKUP($A144,'Step 2'!$A$3:$I$128,9,FALSE)</f>
        <v>133041</v>
      </c>
      <c r="C144" s="50"/>
      <c r="D144" s="50">
        <f>VLOOKUP($A144,'Step 4'!$A$3:$I$128,9,FALSE)</f>
        <v>5846</v>
      </c>
      <c r="F144" s="51">
        <f t="shared" ref="F144:F145" si="8">D144/B144</f>
        <v>4.3941341390999769E-2</v>
      </c>
      <c r="H144" s="52">
        <f t="shared" ref="H144:H145" si="9">TRUNC(F144,4)</f>
        <v>4.3900000000000002E-2</v>
      </c>
      <c r="J144" s="55">
        <f t="shared" ref="J144:J145" si="10">H144*100</f>
        <v>4.3900000000000006</v>
      </c>
      <c r="L144" s="54">
        <f t="shared" ref="L144:L145" si="11">ROUND(J144,1)</f>
        <v>4.4000000000000004</v>
      </c>
    </row>
    <row r="145" spans="1:12" s="1" customFormat="1" ht="14.25" x14ac:dyDescent="0.2">
      <c r="A145" s="41" t="s">
        <v>164</v>
      </c>
      <c r="B145" s="53">
        <f>VLOOKUP($A145,'Step 2'!$A$3:$I$128,9,FALSE)</f>
        <v>99377</v>
      </c>
      <c r="C145" s="50"/>
      <c r="D145" s="50">
        <f>VLOOKUP($A145,'Step 4'!$A$3:$I$128,9,FALSE)</f>
        <v>4831</v>
      </c>
      <c r="F145" s="51">
        <f t="shared" si="8"/>
        <v>4.8612858106000384E-2</v>
      </c>
      <c r="H145" s="52">
        <f t="shared" si="9"/>
        <v>4.8599999999999997E-2</v>
      </c>
      <c r="J145" s="55">
        <f t="shared" si="10"/>
        <v>4.8599999999999994</v>
      </c>
      <c r="L145" s="54">
        <f t="shared" si="11"/>
        <v>4.9000000000000004</v>
      </c>
    </row>
    <row r="146" spans="1:12" s="1" customFormat="1" x14ac:dyDescent="0.25">
      <c r="A146" s="2" t="s">
        <v>195</v>
      </c>
      <c r="B146" s="50">
        <f>SUM(B23:B145)</f>
        <v>34571619</v>
      </c>
      <c r="C146" s="50"/>
      <c r="D146" s="50">
        <f>SUM(D23:D145)</f>
        <v>2161547</v>
      </c>
      <c r="F146" s="51">
        <f t="shared" si="4"/>
        <v>6.2523742379551273E-2</v>
      </c>
      <c r="H146" s="52">
        <f t="shared" si="5"/>
        <v>6.25E-2</v>
      </c>
      <c r="J146" s="55">
        <f t="shared" si="6"/>
        <v>6.25</v>
      </c>
      <c r="L146" s="54">
        <f t="shared" si="7"/>
        <v>6.3</v>
      </c>
    </row>
    <row r="147" spans="1:12" s="1" customFormat="1" x14ac:dyDescent="0.25">
      <c r="F147" s="51"/>
      <c r="H147" s="52"/>
      <c r="J147" s="55"/>
      <c r="L147" s="56"/>
    </row>
    <row r="148" spans="1:12" s="1" customFormat="1" x14ac:dyDescent="0.25">
      <c r="F148" s="51"/>
      <c r="H148" s="52"/>
      <c r="J148" s="55"/>
      <c r="L148" s="56"/>
    </row>
  </sheetData>
  <mergeCells count="27">
    <mergeCell ref="B13:C13"/>
    <mergeCell ref="D13:E13"/>
    <mergeCell ref="F13:G13"/>
    <mergeCell ref="H13:I13"/>
    <mergeCell ref="J13:K13"/>
    <mergeCell ref="B12:C12"/>
    <mergeCell ref="D12:E12"/>
    <mergeCell ref="F12:I12"/>
    <mergeCell ref="J12:K12"/>
    <mergeCell ref="L12:M12"/>
    <mergeCell ref="L13:M13"/>
    <mergeCell ref="F14:G14"/>
    <mergeCell ref="H14:I14"/>
    <mergeCell ref="J14:K14"/>
    <mergeCell ref="L14:M14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</mergeCells>
  <conditionalFormatting sqref="A1:A1048576">
    <cfRule type="duplicateValues" dxfId="4" priority="4"/>
  </conditionalFormatting>
  <conditionalFormatting sqref="Q23:Q30 A1:A1048576">
    <cfRule type="duplicateValues" dxfId="3" priority="3"/>
  </conditionalFormatting>
  <conditionalFormatting sqref="L18:L148">
    <cfRule type="cellIs" dxfId="2" priority="2" operator="greaterThanOrEqual">
      <formula>$L$19</formula>
    </cfRule>
  </conditionalFormatting>
  <conditionalFormatting sqref="A23:A145">
    <cfRule type="duplicateValues" dxfId="1" priority="5"/>
  </conditionalFormatting>
  <conditionalFormatting sqref="N23:N53 A1:A1048576">
    <cfRule type="duplicateValues" dxfId="0" priority="1"/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zoomScale="90" zoomScaleNormal="90" workbookViewId="0">
      <selection activeCell="J19" sqref="J19"/>
    </sheetView>
  </sheetViews>
  <sheetFormatPr defaultColWidth="8.85546875" defaultRowHeight="15" x14ac:dyDescent="0.25"/>
  <cols>
    <col min="1" max="4" width="18.28515625" style="29" customWidth="1"/>
    <col min="5" max="6" width="8.7109375" style="29" customWidth="1"/>
    <col min="7" max="7" width="20" style="29" customWidth="1"/>
    <col min="8" max="8" width="10" style="29" customWidth="1"/>
    <col min="9" max="9" width="16.42578125" style="29" customWidth="1"/>
    <col min="10" max="10" width="16.7109375" style="29" customWidth="1"/>
    <col min="11" max="11" width="16.140625" style="29" customWidth="1"/>
    <col min="12" max="12" width="18.85546875" style="29" customWidth="1"/>
    <col min="13" max="13" width="18.85546875" style="32" customWidth="1"/>
    <col min="14" max="14" width="13.42578125" style="35" customWidth="1"/>
    <col min="15" max="15" width="18.85546875" style="36" customWidth="1"/>
    <col min="16" max="16" width="17.42578125" style="36" customWidth="1"/>
    <col min="17" max="17" width="7.42578125" style="36" customWidth="1"/>
    <col min="18" max="18" width="7.42578125" customWidth="1"/>
    <col min="23" max="23" width="11.140625" customWidth="1"/>
    <col min="24" max="24" width="12.7109375" customWidth="1"/>
    <col min="25" max="25" width="9.85546875" customWidth="1"/>
  </cols>
  <sheetData>
    <row r="1" spans="1:17" s="4" customFormat="1" x14ac:dyDescent="0.25">
      <c r="A1" s="9" t="s">
        <v>25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  <c r="N1" s="8"/>
      <c r="O1" s="13"/>
      <c r="P1" s="13"/>
      <c r="Q1" s="13"/>
    </row>
    <row r="2" spans="1:17" s="5" customFormat="1" x14ac:dyDescent="0.25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2"/>
      <c r="N2" s="8"/>
      <c r="O2" s="13"/>
      <c r="P2" s="13"/>
      <c r="Q2" s="13"/>
    </row>
    <row r="3" spans="1:17" s="5" customFormat="1" ht="15" customHeight="1" x14ac:dyDescent="0.25">
      <c r="A3" s="14" t="s">
        <v>3</v>
      </c>
      <c r="B3" s="15" t="s">
        <v>26</v>
      </c>
      <c r="C3" s="10"/>
      <c r="D3" s="10"/>
      <c r="E3" s="10"/>
      <c r="F3" s="10"/>
      <c r="G3" s="14"/>
      <c r="H3" s="15"/>
      <c r="I3" s="15"/>
      <c r="J3" s="15"/>
      <c r="K3" s="15"/>
      <c r="L3" s="10"/>
      <c r="M3" s="12"/>
      <c r="N3" s="8"/>
      <c r="O3" s="13"/>
      <c r="P3" s="13"/>
      <c r="Q3" s="13"/>
    </row>
    <row r="4" spans="1:17" s="5" customFormat="1" ht="15" customHeight="1" x14ac:dyDescent="0.25">
      <c r="A4" s="14" t="s">
        <v>4</v>
      </c>
      <c r="B4" s="10"/>
      <c r="C4" s="10"/>
      <c r="D4" s="10"/>
      <c r="E4" s="10"/>
      <c r="F4" s="10"/>
      <c r="G4" s="14"/>
      <c r="H4" s="14"/>
      <c r="I4" s="14"/>
      <c r="J4" s="14"/>
      <c r="K4" s="14"/>
      <c r="L4" s="10"/>
      <c r="M4" s="12"/>
      <c r="N4" s="8"/>
      <c r="O4" s="13"/>
      <c r="P4" s="13"/>
      <c r="Q4" s="13"/>
    </row>
    <row r="5" spans="1:17" s="5" customFormat="1" ht="15" customHeight="1" x14ac:dyDescent="0.25">
      <c r="A5" s="14" t="s">
        <v>27</v>
      </c>
      <c r="B5" s="15" t="s">
        <v>28</v>
      </c>
      <c r="C5" s="10"/>
      <c r="D5" s="10"/>
      <c r="E5" s="10"/>
      <c r="F5" s="10"/>
      <c r="G5" s="14"/>
      <c r="H5" s="15"/>
      <c r="I5" s="15"/>
      <c r="J5" s="15"/>
      <c r="K5" s="15"/>
      <c r="L5" s="10"/>
      <c r="M5" s="12"/>
      <c r="N5" s="8"/>
      <c r="O5" s="13"/>
      <c r="P5" s="13"/>
      <c r="Q5" s="13"/>
    </row>
    <row r="6" spans="1:17" s="5" customFormat="1" ht="15" customHeight="1" x14ac:dyDescent="0.25">
      <c r="A6" s="14" t="s">
        <v>29</v>
      </c>
      <c r="B6" s="15" t="s">
        <v>30</v>
      </c>
      <c r="C6" s="10"/>
      <c r="D6" s="10"/>
      <c r="E6" s="10"/>
      <c r="F6" s="10"/>
      <c r="G6" s="14"/>
      <c r="H6" s="15"/>
      <c r="I6" s="15"/>
      <c r="J6" s="15"/>
      <c r="K6" s="15"/>
      <c r="L6" s="10"/>
      <c r="M6" s="12"/>
      <c r="N6" s="8"/>
      <c r="O6" s="13"/>
      <c r="P6" s="13"/>
      <c r="Q6" s="13"/>
    </row>
    <row r="7" spans="1:17" s="5" customFormat="1" ht="15" customHeight="1" x14ac:dyDescent="0.25">
      <c r="A7" s="14" t="s">
        <v>31</v>
      </c>
      <c r="B7" s="15" t="s">
        <v>32</v>
      </c>
      <c r="C7" s="10"/>
      <c r="D7" s="10"/>
      <c r="E7" s="10"/>
      <c r="F7" s="10"/>
      <c r="G7" s="14"/>
      <c r="H7" s="15"/>
      <c r="I7" s="15"/>
      <c r="J7" s="15"/>
      <c r="K7" s="15"/>
      <c r="L7" s="10"/>
      <c r="M7" s="12"/>
      <c r="N7" s="8"/>
      <c r="O7" s="13"/>
      <c r="P7" s="13"/>
      <c r="Q7" s="13"/>
    </row>
    <row r="8" spans="1:17" s="5" customFormat="1" ht="15" customHeight="1" x14ac:dyDescent="0.25">
      <c r="A8" s="14" t="s">
        <v>33</v>
      </c>
      <c r="B8" s="15" t="s">
        <v>34</v>
      </c>
      <c r="C8" s="10"/>
      <c r="D8" s="10"/>
      <c r="E8" s="10"/>
      <c r="F8" s="10"/>
      <c r="G8" s="14"/>
      <c r="H8" s="15"/>
      <c r="I8" s="15"/>
      <c r="J8" s="15"/>
      <c r="K8" s="15"/>
      <c r="L8" s="10"/>
      <c r="M8" s="12"/>
      <c r="N8" s="8"/>
      <c r="O8" s="13"/>
      <c r="P8" s="13"/>
      <c r="Q8" s="13"/>
    </row>
    <row r="9" spans="1:17" s="5" customFormat="1" x14ac:dyDescent="0.25">
      <c r="A9" s="14" t="s">
        <v>5</v>
      </c>
      <c r="B9" s="16" t="s">
        <v>6</v>
      </c>
      <c r="C9" s="10"/>
      <c r="D9" s="10"/>
      <c r="E9" s="10"/>
      <c r="F9" s="10"/>
      <c r="G9" s="14"/>
      <c r="H9" s="16"/>
      <c r="I9" s="16"/>
      <c r="J9" s="16"/>
      <c r="K9" s="16"/>
      <c r="L9" s="10"/>
      <c r="M9" s="12"/>
      <c r="N9" s="8"/>
      <c r="O9" s="13"/>
      <c r="P9" s="13"/>
      <c r="Q9" s="13"/>
    </row>
    <row r="10" spans="1:17" s="4" customFormat="1" x14ac:dyDescent="0.25">
      <c r="A10" s="17"/>
      <c r="B10" s="11"/>
      <c r="C10" s="11"/>
      <c r="D10" s="11"/>
      <c r="E10" s="11"/>
      <c r="F10" s="11"/>
      <c r="G10" s="18" t="s">
        <v>35</v>
      </c>
      <c r="H10" s="11"/>
      <c r="I10" s="11"/>
      <c r="J10" s="11"/>
      <c r="K10" s="11"/>
      <c r="L10" s="11"/>
      <c r="M10" s="12"/>
      <c r="N10" s="8"/>
      <c r="O10" s="13"/>
      <c r="P10" s="13"/>
      <c r="Q10" s="13"/>
    </row>
    <row r="11" spans="1:17" s="4" customFormat="1" ht="60.75" customHeight="1" thickBot="1" x14ac:dyDescent="0.3">
      <c r="A11" s="19" t="s">
        <v>7</v>
      </c>
      <c r="B11" s="19" t="s">
        <v>36</v>
      </c>
      <c r="C11" s="6" t="s">
        <v>30</v>
      </c>
      <c r="D11" s="6" t="s">
        <v>11</v>
      </c>
      <c r="E11" s="20"/>
      <c r="F11" s="11"/>
      <c r="G11" s="6" t="s">
        <v>9</v>
      </c>
      <c r="H11" s="6" t="s">
        <v>10</v>
      </c>
      <c r="I11" s="6" t="s">
        <v>30</v>
      </c>
      <c r="J11" s="6" t="s">
        <v>11</v>
      </c>
      <c r="K11" s="6" t="s">
        <v>37</v>
      </c>
      <c r="L11" s="6" t="s">
        <v>38</v>
      </c>
      <c r="M11" s="6" t="s">
        <v>12</v>
      </c>
    </row>
    <row r="12" spans="1:17" s="4" customFormat="1" ht="15.75" thickTop="1" x14ac:dyDescent="0.25">
      <c r="A12" s="12">
        <v>2014</v>
      </c>
      <c r="B12" s="21" t="s">
        <v>13</v>
      </c>
      <c r="C12" s="7">
        <v>154381</v>
      </c>
      <c r="D12" s="7">
        <v>10855</v>
      </c>
      <c r="E12" s="22"/>
      <c r="F12" s="11"/>
      <c r="G12" s="23">
        <v>41640</v>
      </c>
      <c r="H12" s="23">
        <v>42339</v>
      </c>
      <c r="I12" s="24">
        <f>SUM(C12:C35)</f>
        <v>3756621</v>
      </c>
      <c r="J12" s="24">
        <f>SUM(D12:D35)</f>
        <v>214953</v>
      </c>
      <c r="K12" s="25">
        <f>J12/I12</f>
        <v>5.72197727691987E-2</v>
      </c>
      <c r="L12" s="25">
        <f>K12*1.2</f>
        <v>6.8663727323038437E-2</v>
      </c>
      <c r="M12" s="26">
        <f>ROUND(120*TRUNC(J12/I12,4),1)</f>
        <v>6.9</v>
      </c>
    </row>
    <row r="13" spans="1:17" s="4" customFormat="1" x14ac:dyDescent="0.25">
      <c r="A13" s="12">
        <v>2014</v>
      </c>
      <c r="B13" s="21" t="s">
        <v>14</v>
      </c>
      <c r="C13" s="7">
        <v>155027</v>
      </c>
      <c r="D13" s="7">
        <v>10893</v>
      </c>
      <c r="E13" s="22"/>
      <c r="F13" s="11"/>
      <c r="G13" s="23">
        <v>41671</v>
      </c>
      <c r="H13" s="23">
        <v>42370</v>
      </c>
      <c r="I13" s="24">
        <f t="shared" ref="I13:J13" si="0">SUM(C13:C36)</f>
        <v>3759587</v>
      </c>
      <c r="J13" s="24">
        <f t="shared" si="0"/>
        <v>212407</v>
      </c>
      <c r="K13" s="25">
        <f t="shared" ref="K13:K19" si="1">J13/I13</f>
        <v>5.6497429105909769E-2</v>
      </c>
      <c r="L13" s="25">
        <f t="shared" ref="L13:L19" si="2">K13*1.2</f>
        <v>6.7796914927091723E-2</v>
      </c>
      <c r="M13" s="26">
        <f t="shared" ref="M13:M19" si="3">ROUND(120*TRUNC(J13/I13,4),1)</f>
        <v>6.8</v>
      </c>
    </row>
    <row r="14" spans="1:17" s="4" customFormat="1" x14ac:dyDescent="0.25">
      <c r="A14" s="12">
        <v>2014</v>
      </c>
      <c r="B14" s="21" t="s">
        <v>15</v>
      </c>
      <c r="C14" s="7">
        <v>155627</v>
      </c>
      <c r="D14" s="7">
        <v>10537</v>
      </c>
      <c r="E14" s="22"/>
      <c r="F14" s="11"/>
      <c r="G14" s="23">
        <v>41699</v>
      </c>
      <c r="H14" s="23">
        <v>42401</v>
      </c>
      <c r="I14" s="24">
        <f t="shared" ref="I14:J14" si="4">SUM(C14:C37)</f>
        <v>3762839</v>
      </c>
      <c r="J14" s="24">
        <f t="shared" si="4"/>
        <v>209733</v>
      </c>
      <c r="K14" s="25">
        <f t="shared" si="1"/>
        <v>5.5737968060817912E-2</v>
      </c>
      <c r="L14" s="25">
        <f t="shared" si="2"/>
        <v>6.6885561672981486E-2</v>
      </c>
      <c r="M14" s="26">
        <f t="shared" si="3"/>
        <v>6.7</v>
      </c>
    </row>
    <row r="15" spans="1:17" s="4" customFormat="1" x14ac:dyDescent="0.25">
      <c r="A15" s="12">
        <v>2014</v>
      </c>
      <c r="B15" s="21" t="s">
        <v>16</v>
      </c>
      <c r="C15" s="7">
        <v>154845</v>
      </c>
      <c r="D15" s="7">
        <v>9079</v>
      </c>
      <c r="E15" s="22"/>
      <c r="F15" s="11"/>
      <c r="G15" s="23">
        <v>41730</v>
      </c>
      <c r="H15" s="23">
        <v>42430</v>
      </c>
      <c r="I15" s="24">
        <f t="shared" ref="I15:J15" si="5">SUM(C15:C38)</f>
        <v>3766066</v>
      </c>
      <c r="J15" s="24">
        <f t="shared" si="5"/>
        <v>207312</v>
      </c>
      <c r="K15" s="25">
        <f t="shared" si="1"/>
        <v>5.5047362420095662E-2</v>
      </c>
      <c r="L15" s="25">
        <f t="shared" si="2"/>
        <v>6.6056834904114792E-2</v>
      </c>
      <c r="M15" s="26">
        <f t="shared" si="3"/>
        <v>6.6</v>
      </c>
    </row>
    <row r="16" spans="1:17" s="4" customFormat="1" x14ac:dyDescent="0.25">
      <c r="A16" s="12">
        <v>2014</v>
      </c>
      <c r="B16" s="21" t="s">
        <v>17</v>
      </c>
      <c r="C16" s="7">
        <v>155841</v>
      </c>
      <c r="D16" s="7">
        <v>9443</v>
      </c>
      <c r="E16" s="22"/>
      <c r="F16" s="11"/>
      <c r="G16" s="23">
        <v>41760</v>
      </c>
      <c r="H16" s="23">
        <v>42461</v>
      </c>
      <c r="I16" s="24">
        <f t="shared" ref="I16:J16" si="6">SUM(C16:C39)</f>
        <v>3769709</v>
      </c>
      <c r="J16" s="24">
        <f t="shared" si="6"/>
        <v>205646</v>
      </c>
      <c r="K16" s="25">
        <f t="shared" si="1"/>
        <v>5.4552221404888281E-2</v>
      </c>
      <c r="L16" s="25">
        <f t="shared" si="2"/>
        <v>6.5462665685865937E-2</v>
      </c>
      <c r="M16" s="26">
        <f t="shared" si="3"/>
        <v>6.5</v>
      </c>
    </row>
    <row r="17" spans="1:13" s="4" customFormat="1" x14ac:dyDescent="0.25">
      <c r="A17" s="12">
        <v>2014</v>
      </c>
      <c r="B17" s="21" t="s">
        <v>18</v>
      </c>
      <c r="C17" s="7">
        <v>156997</v>
      </c>
      <c r="D17" s="7">
        <v>9893</v>
      </c>
      <c r="E17" s="22"/>
      <c r="F17" s="11"/>
      <c r="G17" s="23">
        <v>41791</v>
      </c>
      <c r="H17" s="23">
        <v>42491</v>
      </c>
      <c r="I17" s="24">
        <f t="shared" ref="I17:J17" si="7">SUM(C17:C40)</f>
        <v>3772668</v>
      </c>
      <c r="J17" s="24">
        <f t="shared" si="7"/>
        <v>203410</v>
      </c>
      <c r="K17" s="25">
        <f t="shared" si="1"/>
        <v>5.3916750692083161E-2</v>
      </c>
      <c r="L17" s="25">
        <f t="shared" si="2"/>
        <v>6.470010083049979E-2</v>
      </c>
      <c r="M17" s="26">
        <f t="shared" si="3"/>
        <v>6.5</v>
      </c>
    </row>
    <row r="18" spans="1:13" s="4" customFormat="1" x14ac:dyDescent="0.25">
      <c r="A18" s="12">
        <v>2014</v>
      </c>
      <c r="B18" s="21" t="s">
        <v>19</v>
      </c>
      <c r="C18" s="7">
        <v>157573</v>
      </c>
      <c r="D18" s="7">
        <v>10307</v>
      </c>
      <c r="E18" s="22"/>
      <c r="F18" s="11"/>
      <c r="G18" s="23">
        <v>41821</v>
      </c>
      <c r="H18" s="23">
        <v>42522</v>
      </c>
      <c r="I18" s="24">
        <f t="shared" ref="I18:J18" si="8">SUM(C18:C41)</f>
        <v>3775806</v>
      </c>
      <c r="J18" s="24">
        <f t="shared" si="8"/>
        <v>201661</v>
      </c>
      <c r="K18" s="25">
        <f t="shared" si="1"/>
        <v>5.3408729156106005E-2</v>
      </c>
      <c r="L18" s="25">
        <f t="shared" si="2"/>
        <v>6.4090474987327201E-2</v>
      </c>
      <c r="M18" s="26">
        <f t="shared" si="3"/>
        <v>6.4</v>
      </c>
    </row>
    <row r="19" spans="1:13" s="4" customFormat="1" x14ac:dyDescent="0.25">
      <c r="A19" s="12">
        <v>2014</v>
      </c>
      <c r="B19" s="21" t="s">
        <v>20</v>
      </c>
      <c r="C19" s="7">
        <v>156434</v>
      </c>
      <c r="D19" s="7">
        <v>9787</v>
      </c>
      <c r="E19" s="22"/>
      <c r="F19" s="11"/>
      <c r="G19" s="23">
        <v>41852</v>
      </c>
      <c r="H19" s="23">
        <v>42552</v>
      </c>
      <c r="I19" s="24">
        <f>SUM(C19:C42)</f>
        <v>3778938</v>
      </c>
      <c r="J19" s="24">
        <f>SUM(D19:D42)</f>
        <v>199621</v>
      </c>
      <c r="K19" s="25">
        <f t="shared" si="1"/>
        <v>5.2824629565237639E-2</v>
      </c>
      <c r="L19" s="25">
        <f t="shared" si="2"/>
        <v>6.3389555478285162E-2</v>
      </c>
      <c r="M19" s="26">
        <f t="shared" si="3"/>
        <v>6.3</v>
      </c>
    </row>
    <row r="20" spans="1:13" s="4" customFormat="1" x14ac:dyDescent="0.25">
      <c r="A20" s="12">
        <v>2014</v>
      </c>
      <c r="B20" s="21" t="s">
        <v>21</v>
      </c>
      <c r="C20" s="7">
        <v>155903</v>
      </c>
      <c r="D20" s="7">
        <v>8962</v>
      </c>
      <c r="E20" s="22"/>
      <c r="F20" s="11"/>
      <c r="G20" s="23"/>
      <c r="H20" s="23"/>
      <c r="I20" s="27"/>
      <c r="J20" s="27"/>
      <c r="K20" s="25"/>
      <c r="L20" s="25"/>
      <c r="M20" s="26"/>
    </row>
    <row r="21" spans="1:13" s="4" customFormat="1" x14ac:dyDescent="0.25">
      <c r="A21" s="12">
        <v>2014</v>
      </c>
      <c r="B21" s="21" t="s">
        <v>22</v>
      </c>
      <c r="C21" s="7">
        <v>156616</v>
      </c>
      <c r="D21" s="7">
        <v>8680</v>
      </c>
      <c r="E21" s="22"/>
      <c r="F21" s="11"/>
      <c r="G21" s="11"/>
      <c r="H21" s="11"/>
      <c r="I21" s="11"/>
      <c r="J21" s="11"/>
      <c r="K21" s="11"/>
      <c r="L21" s="11"/>
      <c r="M21" s="11"/>
    </row>
    <row r="22" spans="1:13" s="4" customFormat="1" x14ac:dyDescent="0.25">
      <c r="A22" s="12">
        <v>2014</v>
      </c>
      <c r="B22" s="21" t="s">
        <v>23</v>
      </c>
      <c r="C22" s="7">
        <v>156297</v>
      </c>
      <c r="D22" s="7">
        <v>8630</v>
      </c>
      <c r="E22" s="22"/>
      <c r="F22" s="11"/>
      <c r="G22" s="11"/>
      <c r="H22" s="11"/>
      <c r="I22" s="11"/>
      <c r="J22" s="11"/>
      <c r="K22" s="28"/>
      <c r="L22" s="28"/>
      <c r="M22" s="28"/>
    </row>
    <row r="23" spans="1:13" s="4" customFormat="1" x14ac:dyDescent="0.25">
      <c r="A23" s="12">
        <v>2014</v>
      </c>
      <c r="B23" s="21" t="s">
        <v>24</v>
      </c>
      <c r="C23" s="7">
        <v>155521</v>
      </c>
      <c r="D23" s="7">
        <v>8331</v>
      </c>
      <c r="E23" s="22"/>
      <c r="F23" s="11"/>
      <c r="G23" s="11"/>
      <c r="H23" s="11"/>
      <c r="I23" s="11"/>
      <c r="J23" s="11"/>
      <c r="K23" s="11"/>
      <c r="L23" s="11"/>
      <c r="M23" s="11"/>
    </row>
    <row r="24" spans="1:13" s="4" customFormat="1" x14ac:dyDescent="0.25">
      <c r="A24" s="12">
        <v>2015</v>
      </c>
      <c r="B24" s="21" t="s">
        <v>13</v>
      </c>
      <c r="C24" s="7">
        <v>156050</v>
      </c>
      <c r="D24" s="7">
        <v>9498</v>
      </c>
      <c r="E24" s="22"/>
      <c r="F24" s="11"/>
      <c r="G24" s="11"/>
      <c r="H24" s="11"/>
      <c r="I24" s="11"/>
      <c r="J24" s="11"/>
      <c r="K24" s="11"/>
      <c r="L24" s="11"/>
      <c r="M24" s="11"/>
    </row>
    <row r="25" spans="1:13" s="4" customFormat="1" x14ac:dyDescent="0.25">
      <c r="A25" s="12">
        <v>2015</v>
      </c>
      <c r="B25" s="21" t="s">
        <v>14</v>
      </c>
      <c r="C25" s="7">
        <v>156213</v>
      </c>
      <c r="D25" s="7">
        <v>9095</v>
      </c>
      <c r="E25" s="22"/>
      <c r="F25" s="11"/>
      <c r="G25" s="11"/>
      <c r="H25" s="11"/>
      <c r="I25" s="11"/>
      <c r="J25" s="11"/>
      <c r="K25" s="11"/>
      <c r="L25" s="11"/>
      <c r="M25" s="11"/>
    </row>
    <row r="26" spans="1:13" s="4" customFormat="1" x14ac:dyDescent="0.25">
      <c r="A26" s="12">
        <v>2015</v>
      </c>
      <c r="B26" s="21" t="s">
        <v>15</v>
      </c>
      <c r="C26" s="7">
        <v>156318</v>
      </c>
      <c r="D26" s="7">
        <v>8682</v>
      </c>
      <c r="E26" s="22"/>
      <c r="F26" s="11"/>
      <c r="G26" s="11"/>
      <c r="H26" s="11"/>
      <c r="I26" s="11"/>
      <c r="J26" s="11"/>
      <c r="K26" s="11"/>
      <c r="L26" s="11"/>
      <c r="M26" s="11"/>
    </row>
    <row r="27" spans="1:13" s="4" customFormat="1" x14ac:dyDescent="0.25">
      <c r="A27" s="12">
        <v>2015</v>
      </c>
      <c r="B27" s="21" t="s">
        <v>16</v>
      </c>
      <c r="C27" s="7">
        <v>156554</v>
      </c>
      <c r="D27" s="7">
        <v>7966</v>
      </c>
      <c r="E27" s="22"/>
      <c r="F27" s="11"/>
      <c r="G27" s="11"/>
      <c r="H27" s="11"/>
      <c r="I27" s="11"/>
      <c r="J27" s="11"/>
      <c r="K27" s="11"/>
      <c r="L27" s="11"/>
      <c r="M27" s="11"/>
    </row>
    <row r="28" spans="1:13" s="4" customFormat="1" x14ac:dyDescent="0.25">
      <c r="A28" s="12">
        <v>2015</v>
      </c>
      <c r="B28" s="21" t="s">
        <v>17</v>
      </c>
      <c r="C28" s="7">
        <v>157719</v>
      </c>
      <c r="D28" s="7">
        <v>8370</v>
      </c>
      <c r="E28" s="22"/>
      <c r="F28" s="11"/>
      <c r="G28" s="11"/>
      <c r="H28" s="11"/>
      <c r="I28" s="11"/>
      <c r="J28" s="11"/>
      <c r="K28" s="11"/>
      <c r="L28" s="11"/>
      <c r="M28" s="11"/>
    </row>
    <row r="29" spans="1:13" s="4" customFormat="1" x14ac:dyDescent="0.25">
      <c r="A29" s="12">
        <v>2015</v>
      </c>
      <c r="B29" s="21" t="s">
        <v>18</v>
      </c>
      <c r="C29" s="7">
        <v>158283</v>
      </c>
      <c r="D29" s="7">
        <v>8638</v>
      </c>
      <c r="E29" s="22"/>
      <c r="F29" s="11"/>
      <c r="G29" s="11"/>
      <c r="H29" s="11"/>
      <c r="I29" s="11"/>
      <c r="J29" s="11"/>
      <c r="K29" s="11"/>
      <c r="L29" s="11"/>
      <c r="M29" s="11"/>
    </row>
    <row r="30" spans="1:13" s="4" customFormat="1" x14ac:dyDescent="0.25">
      <c r="A30" s="12">
        <v>2015</v>
      </c>
      <c r="B30" s="21" t="s">
        <v>19</v>
      </c>
      <c r="C30" s="7">
        <v>158527</v>
      </c>
      <c r="D30" s="7">
        <v>8805</v>
      </c>
      <c r="E30" s="22"/>
      <c r="F30" s="11"/>
      <c r="G30" s="11"/>
      <c r="H30" s="11"/>
      <c r="I30" s="11"/>
      <c r="J30" s="11"/>
      <c r="K30" s="11"/>
      <c r="L30" s="11"/>
      <c r="M30" s="11"/>
    </row>
    <row r="31" spans="1:13" s="4" customFormat="1" x14ac:dyDescent="0.25">
      <c r="A31" s="12">
        <v>2015</v>
      </c>
      <c r="B31" s="21" t="s">
        <v>20</v>
      </c>
      <c r="C31" s="7">
        <v>157390</v>
      </c>
      <c r="D31" s="7">
        <v>8162</v>
      </c>
      <c r="E31" s="22"/>
      <c r="F31" s="11"/>
      <c r="G31" s="11"/>
      <c r="H31" s="11"/>
      <c r="I31" s="11"/>
      <c r="J31" s="11"/>
      <c r="K31" s="11"/>
      <c r="L31" s="11"/>
      <c r="M31" s="11"/>
    </row>
    <row r="32" spans="1:13" s="4" customFormat="1" x14ac:dyDescent="0.25">
      <c r="A32" s="12">
        <v>2015</v>
      </c>
      <c r="B32" s="21" t="s">
        <v>21</v>
      </c>
      <c r="C32" s="7">
        <v>156607</v>
      </c>
      <c r="D32" s="7">
        <v>7628</v>
      </c>
      <c r="E32" s="22"/>
      <c r="F32" s="11"/>
      <c r="G32" s="11"/>
      <c r="H32" s="11"/>
      <c r="I32" s="11"/>
      <c r="J32" s="11"/>
      <c r="K32" s="11"/>
      <c r="L32" s="11"/>
      <c r="M32" s="11"/>
    </row>
    <row r="33" spans="1:17" s="4" customFormat="1" x14ac:dyDescent="0.25">
      <c r="A33" s="12">
        <v>2015</v>
      </c>
      <c r="B33" s="21" t="s">
        <v>22</v>
      </c>
      <c r="C33" s="7">
        <v>157313</v>
      </c>
      <c r="D33" s="7">
        <v>7597</v>
      </c>
      <c r="E33" s="22"/>
      <c r="F33" s="11"/>
      <c r="G33" s="11"/>
      <c r="H33" s="11"/>
      <c r="I33" s="11"/>
      <c r="J33" s="11"/>
      <c r="K33" s="11"/>
      <c r="L33" s="11"/>
      <c r="M33" s="11"/>
    </row>
    <row r="34" spans="1:17" s="4" customFormat="1" x14ac:dyDescent="0.25">
      <c r="A34" s="12">
        <v>2015</v>
      </c>
      <c r="B34" s="21" t="s">
        <v>23</v>
      </c>
      <c r="C34" s="7">
        <v>157340</v>
      </c>
      <c r="D34" s="7">
        <v>7573</v>
      </c>
      <c r="E34" s="22"/>
      <c r="F34" s="11"/>
      <c r="G34" s="11"/>
      <c r="H34" s="11"/>
      <c r="I34" s="11"/>
      <c r="J34" s="11"/>
      <c r="K34" s="11"/>
      <c r="L34" s="11"/>
      <c r="M34" s="11"/>
    </row>
    <row r="35" spans="1:17" s="4" customFormat="1" x14ac:dyDescent="0.25">
      <c r="A35" s="12">
        <v>2015</v>
      </c>
      <c r="B35" s="21" t="s">
        <v>24</v>
      </c>
      <c r="C35" s="7">
        <v>157245</v>
      </c>
      <c r="D35" s="7">
        <v>7542</v>
      </c>
      <c r="E35" s="22"/>
      <c r="F35" s="11"/>
      <c r="G35" s="11"/>
      <c r="H35" s="11"/>
      <c r="I35" s="11"/>
      <c r="J35" s="11"/>
      <c r="K35" s="11"/>
      <c r="L35" s="11"/>
      <c r="M35" s="11"/>
    </row>
    <row r="36" spans="1:17" s="4" customFormat="1" x14ac:dyDescent="0.25">
      <c r="A36" s="12">
        <v>2016</v>
      </c>
      <c r="B36" s="21" t="s">
        <v>13</v>
      </c>
      <c r="C36" s="7">
        <v>157347</v>
      </c>
      <c r="D36" s="7">
        <v>8309</v>
      </c>
      <c r="E36" s="22"/>
      <c r="F36" s="11"/>
      <c r="G36" s="11"/>
      <c r="H36" s="11"/>
      <c r="I36" s="11"/>
      <c r="J36" s="11"/>
      <c r="K36" s="11"/>
      <c r="L36" s="11"/>
      <c r="M36" s="11"/>
    </row>
    <row r="37" spans="1:17" s="4" customFormat="1" x14ac:dyDescent="0.25">
      <c r="A37" s="12">
        <v>2016</v>
      </c>
      <c r="B37" s="21" t="s">
        <v>14</v>
      </c>
      <c r="C37" s="7">
        <v>158279</v>
      </c>
      <c r="D37" s="7">
        <v>8219</v>
      </c>
      <c r="E37" s="22"/>
      <c r="F37" s="11"/>
      <c r="G37" s="11"/>
      <c r="H37" s="11"/>
      <c r="I37" s="11"/>
      <c r="J37" s="11"/>
      <c r="K37" s="11"/>
      <c r="L37" s="11"/>
      <c r="M37" s="11"/>
    </row>
    <row r="38" spans="1:17" s="4" customFormat="1" x14ac:dyDescent="0.25">
      <c r="A38" s="12">
        <v>2016</v>
      </c>
      <c r="B38" s="21" t="s">
        <v>15</v>
      </c>
      <c r="C38" s="7">
        <v>158854</v>
      </c>
      <c r="D38" s="7">
        <v>8116</v>
      </c>
      <c r="E38" s="22"/>
      <c r="F38" s="11"/>
      <c r="G38" s="11"/>
      <c r="H38" s="11"/>
      <c r="I38" s="11"/>
      <c r="J38" s="11"/>
      <c r="K38" s="11"/>
      <c r="L38" s="11"/>
      <c r="M38" s="11"/>
    </row>
    <row r="39" spans="1:17" x14ac:dyDescent="0.25">
      <c r="A39" s="12">
        <v>2016</v>
      </c>
      <c r="B39" s="21" t="s">
        <v>16</v>
      </c>
      <c r="C39" s="7">
        <v>158488</v>
      </c>
      <c r="D39" s="7">
        <v>7413</v>
      </c>
      <c r="G39" s="30"/>
      <c r="H39" s="30"/>
      <c r="I39" s="30"/>
      <c r="J39" s="31"/>
      <c r="N39" s="33"/>
      <c r="O39" s="34"/>
      <c r="P39" s="34"/>
      <c r="Q39" s="34"/>
    </row>
    <row r="40" spans="1:17" x14ac:dyDescent="0.25">
      <c r="A40" s="12">
        <v>2016</v>
      </c>
      <c r="B40" s="21" t="s">
        <v>17</v>
      </c>
      <c r="C40" s="7">
        <v>158800</v>
      </c>
      <c r="D40" s="7">
        <v>7207</v>
      </c>
      <c r="G40" s="30"/>
      <c r="H40" s="30"/>
      <c r="I40" s="30"/>
      <c r="J40" s="31"/>
      <c r="N40" s="33"/>
      <c r="O40" s="34"/>
      <c r="P40" s="34"/>
      <c r="Q40" s="34"/>
    </row>
    <row r="41" spans="1:17" x14ac:dyDescent="0.25">
      <c r="A41" s="12">
        <v>2016</v>
      </c>
      <c r="B41" s="21" t="s">
        <v>18</v>
      </c>
      <c r="C41" s="7">
        <v>160135</v>
      </c>
      <c r="D41" s="7">
        <v>8144</v>
      </c>
      <c r="G41" s="30"/>
      <c r="H41" s="30"/>
      <c r="I41" s="30"/>
      <c r="J41" s="31"/>
      <c r="N41" s="33"/>
      <c r="O41" s="34"/>
      <c r="P41" s="34"/>
      <c r="Q41" s="34"/>
    </row>
    <row r="42" spans="1:17" x14ac:dyDescent="0.25">
      <c r="A42" s="12">
        <v>2016</v>
      </c>
      <c r="B42" s="21" t="s">
        <v>19</v>
      </c>
      <c r="C42" s="7">
        <v>160705</v>
      </c>
      <c r="D42" s="7">
        <v>8267</v>
      </c>
      <c r="G42" s="30"/>
      <c r="H42" s="30"/>
      <c r="I42" s="30"/>
      <c r="J42" s="31"/>
      <c r="N42" s="33"/>
      <c r="O42" s="34"/>
      <c r="P42" s="34"/>
      <c r="Q42" s="34"/>
    </row>
    <row r="43" spans="1:17" x14ac:dyDescent="0.25">
      <c r="A43" s="30"/>
      <c r="B43" s="30"/>
      <c r="C43" s="7"/>
      <c r="D43" s="7"/>
      <c r="G43" s="30"/>
      <c r="H43" s="30"/>
      <c r="I43" s="30"/>
      <c r="J43" s="31"/>
      <c r="N43" s="33"/>
      <c r="O43" s="34"/>
      <c r="P43" s="34"/>
      <c r="Q43" s="34"/>
    </row>
    <row r="44" spans="1:17" x14ac:dyDescent="0.25">
      <c r="A44" s="30"/>
      <c r="B44" s="30"/>
      <c r="C44" s="30"/>
      <c r="D44" s="31"/>
      <c r="G44" s="30"/>
      <c r="H44" s="30"/>
      <c r="I44" s="30"/>
      <c r="J44" s="31"/>
      <c r="N44" s="33"/>
      <c r="O44" s="34"/>
      <c r="P44" s="34"/>
      <c r="Q44" s="34"/>
    </row>
    <row r="45" spans="1:17" x14ac:dyDescent="0.25">
      <c r="A45" s="30"/>
      <c r="B45" s="30"/>
      <c r="C45" s="30"/>
      <c r="D45" s="31"/>
      <c r="G45" s="30"/>
      <c r="H45" s="30"/>
      <c r="I45" s="30"/>
      <c r="J45" s="31"/>
      <c r="N45" s="33"/>
      <c r="O45" s="34"/>
      <c r="P45" s="34"/>
      <c r="Q45" s="34"/>
    </row>
    <row r="46" spans="1:17" x14ac:dyDescent="0.25">
      <c r="A46" s="30"/>
      <c r="B46" s="30"/>
      <c r="C46" s="30"/>
      <c r="D46" s="31"/>
      <c r="G46" s="30"/>
      <c r="H46" s="30"/>
      <c r="I46" s="30"/>
      <c r="J46" s="31"/>
      <c r="N46" s="33"/>
      <c r="O46" s="34"/>
      <c r="P46" s="34"/>
      <c r="Q46" s="34"/>
    </row>
    <row r="47" spans="1:17" x14ac:dyDescent="0.25">
      <c r="A47" s="30"/>
      <c r="B47" s="30"/>
      <c r="C47" s="30"/>
      <c r="D47" s="31"/>
      <c r="G47" s="30"/>
      <c r="H47" s="30"/>
      <c r="I47" s="30"/>
      <c r="J47" s="31"/>
      <c r="N47" s="33"/>
      <c r="O47" s="34"/>
      <c r="P47" s="34"/>
      <c r="Q47" s="34"/>
    </row>
  </sheetData>
  <pageMargins left="0.7" right="0.7" top="0.75" bottom="0.75" header="0.3" footer="0.3"/>
  <pageSetup paperSize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28"/>
  <sheetViews>
    <sheetView workbookViewId="0"/>
  </sheetViews>
  <sheetFormatPr defaultRowHeight="15" x14ac:dyDescent="0.25"/>
  <cols>
    <col min="1" max="1" width="31.5703125" style="61" customWidth="1"/>
    <col min="2" max="28" width="13.28515625" bestFit="1" customWidth="1"/>
    <col min="29" max="29" width="14.5703125" customWidth="1"/>
    <col min="30" max="30" width="14.140625" customWidth="1"/>
    <col min="31" max="37" width="9.28515625" bestFit="1" customWidth="1"/>
    <col min="38" max="64" width="10.5703125" bestFit="1" customWidth="1"/>
    <col min="65" max="73" width="9.28515625" bestFit="1" customWidth="1"/>
  </cols>
  <sheetData>
    <row r="1" spans="1:73" x14ac:dyDescent="0.25">
      <c r="A1" s="59" t="s">
        <v>165</v>
      </c>
    </row>
    <row r="2" spans="1:73" s="3" customFormat="1" x14ac:dyDescent="0.25">
      <c r="A2" s="60" t="s">
        <v>1</v>
      </c>
      <c r="B2" s="39">
        <v>41640</v>
      </c>
      <c r="C2" s="39">
        <v>41671</v>
      </c>
      <c r="D2" s="39">
        <v>41699</v>
      </c>
      <c r="E2" s="39">
        <v>41730</v>
      </c>
      <c r="F2" s="39">
        <v>41760</v>
      </c>
      <c r="G2" s="39">
        <v>41791</v>
      </c>
      <c r="H2" s="39">
        <v>41821</v>
      </c>
      <c r="I2" s="39">
        <v>41852</v>
      </c>
      <c r="J2" s="39">
        <v>41883</v>
      </c>
      <c r="K2" s="39">
        <v>41913</v>
      </c>
      <c r="L2" s="39">
        <v>41944</v>
      </c>
      <c r="M2" s="39">
        <v>41974</v>
      </c>
      <c r="N2" s="39">
        <v>42005</v>
      </c>
      <c r="O2" s="39">
        <v>42036</v>
      </c>
      <c r="P2" s="39">
        <v>42064</v>
      </c>
      <c r="Q2" s="39">
        <v>42095</v>
      </c>
      <c r="R2" s="39">
        <v>42125</v>
      </c>
      <c r="S2" s="39">
        <v>42156</v>
      </c>
      <c r="T2" s="39">
        <v>42186</v>
      </c>
      <c r="U2" s="39">
        <v>42217</v>
      </c>
      <c r="V2" s="39">
        <v>42248</v>
      </c>
      <c r="W2" s="39">
        <v>42278</v>
      </c>
      <c r="X2" s="39">
        <v>42309</v>
      </c>
      <c r="Y2" s="39">
        <v>42339</v>
      </c>
      <c r="Z2" s="39">
        <v>42370</v>
      </c>
      <c r="AA2" s="39">
        <v>42401</v>
      </c>
      <c r="AB2" s="39">
        <v>42430</v>
      </c>
      <c r="AC2" s="39">
        <v>42461</v>
      </c>
      <c r="AD2" s="39">
        <v>42491</v>
      </c>
      <c r="AE2" s="39">
        <v>42522</v>
      </c>
      <c r="AF2" s="39">
        <v>42552</v>
      </c>
    </row>
    <row r="3" spans="1:73" x14ac:dyDescent="0.25">
      <c r="A3" s="61" t="s">
        <v>39</v>
      </c>
      <c r="B3" s="37">
        <v>1900</v>
      </c>
      <c r="C3" s="37">
        <v>1901</v>
      </c>
      <c r="D3" s="37">
        <v>1912</v>
      </c>
      <c r="E3" s="37">
        <v>1910</v>
      </c>
      <c r="F3" s="37">
        <v>1923</v>
      </c>
      <c r="G3" s="37">
        <v>1935</v>
      </c>
      <c r="H3" s="37">
        <v>1954</v>
      </c>
      <c r="I3" s="37">
        <v>1932</v>
      </c>
      <c r="J3" s="37">
        <v>1916</v>
      </c>
      <c r="K3" s="37">
        <v>1932</v>
      </c>
      <c r="L3" s="37">
        <v>1938</v>
      </c>
      <c r="M3" s="37">
        <v>1917</v>
      </c>
      <c r="N3" s="37">
        <v>1925</v>
      </c>
      <c r="O3" s="37">
        <v>1925</v>
      </c>
      <c r="P3" s="37">
        <v>1924</v>
      </c>
      <c r="Q3" s="37">
        <v>1923</v>
      </c>
      <c r="R3" s="37">
        <v>1928</v>
      </c>
      <c r="S3" s="37">
        <v>1930</v>
      </c>
      <c r="T3" s="37">
        <v>1935</v>
      </c>
      <c r="U3" s="37">
        <v>1926</v>
      </c>
      <c r="V3" s="37">
        <v>1903</v>
      </c>
      <c r="W3" s="37">
        <v>1917</v>
      </c>
      <c r="X3" s="37">
        <v>1919</v>
      </c>
      <c r="Y3" s="37">
        <v>1905</v>
      </c>
      <c r="Z3" s="37">
        <v>1917</v>
      </c>
      <c r="AA3" s="37">
        <v>1920</v>
      </c>
      <c r="AB3" s="37">
        <v>1931</v>
      </c>
      <c r="AC3" s="37">
        <v>1922</v>
      </c>
      <c r="AD3" s="37">
        <v>1931</v>
      </c>
      <c r="AE3" s="37">
        <v>1957</v>
      </c>
      <c r="AF3" s="37">
        <v>1971</v>
      </c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</row>
    <row r="4" spans="1:73" x14ac:dyDescent="0.25">
      <c r="A4" s="61" t="s">
        <v>40</v>
      </c>
      <c r="B4" s="37">
        <v>9346</v>
      </c>
      <c r="C4" s="37">
        <v>9336</v>
      </c>
      <c r="D4" s="37">
        <v>9409</v>
      </c>
      <c r="E4" s="37">
        <v>9344</v>
      </c>
      <c r="F4" s="37">
        <v>9467</v>
      </c>
      <c r="G4" s="37">
        <v>9565</v>
      </c>
      <c r="H4" s="37">
        <v>9673</v>
      </c>
      <c r="I4" s="37">
        <v>9622</v>
      </c>
      <c r="J4" s="37">
        <v>9463</v>
      </c>
      <c r="K4" s="37">
        <v>9490</v>
      </c>
      <c r="L4" s="37">
        <v>9510</v>
      </c>
      <c r="M4" s="37">
        <v>9404</v>
      </c>
      <c r="N4" s="37">
        <v>9457</v>
      </c>
      <c r="O4" s="37">
        <v>9419</v>
      </c>
      <c r="P4" s="37">
        <v>9423</v>
      </c>
      <c r="Q4" s="37">
        <v>9413</v>
      </c>
      <c r="R4" s="37">
        <v>9479</v>
      </c>
      <c r="S4" s="37">
        <v>9549</v>
      </c>
      <c r="T4" s="37">
        <v>9664</v>
      </c>
      <c r="U4" s="37">
        <v>9557</v>
      </c>
      <c r="V4" s="37">
        <v>9368</v>
      </c>
      <c r="W4" s="37">
        <v>9391</v>
      </c>
      <c r="X4" s="37">
        <v>9445</v>
      </c>
      <c r="Y4" s="37">
        <v>9386</v>
      </c>
      <c r="Z4" s="37">
        <v>9385</v>
      </c>
      <c r="AA4" s="37">
        <v>9351</v>
      </c>
      <c r="AB4" s="37">
        <v>9477</v>
      </c>
      <c r="AC4" s="37">
        <v>9391</v>
      </c>
      <c r="AD4" s="37">
        <v>9404</v>
      </c>
      <c r="AE4" s="37">
        <v>9601</v>
      </c>
      <c r="AF4" s="37">
        <v>9782</v>
      </c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</row>
    <row r="5" spans="1:73" x14ac:dyDescent="0.25">
      <c r="A5" s="61" t="s">
        <v>41</v>
      </c>
      <c r="B5" s="37">
        <v>2493</v>
      </c>
      <c r="C5" s="37">
        <v>2483</v>
      </c>
      <c r="D5" s="37">
        <v>2493</v>
      </c>
      <c r="E5" s="37">
        <v>2490</v>
      </c>
      <c r="F5" s="37">
        <v>2517</v>
      </c>
      <c r="G5" s="37">
        <v>2577</v>
      </c>
      <c r="H5" s="37">
        <v>2580</v>
      </c>
      <c r="I5" s="37">
        <v>2547</v>
      </c>
      <c r="J5" s="37">
        <v>2510</v>
      </c>
      <c r="K5" s="37">
        <v>2538</v>
      </c>
      <c r="L5" s="37">
        <v>2519</v>
      </c>
      <c r="M5" s="37">
        <v>2515</v>
      </c>
      <c r="N5" s="37">
        <v>2523</v>
      </c>
      <c r="O5" s="37">
        <v>2499</v>
      </c>
      <c r="P5" s="37">
        <v>2503</v>
      </c>
      <c r="Q5" s="37">
        <v>2499</v>
      </c>
      <c r="R5" s="37">
        <v>2547</v>
      </c>
      <c r="S5" s="37">
        <v>2587</v>
      </c>
      <c r="T5" s="37">
        <v>2583</v>
      </c>
      <c r="U5" s="37">
        <v>2557</v>
      </c>
      <c r="V5" s="37">
        <v>2503</v>
      </c>
      <c r="W5" s="37">
        <v>2546</v>
      </c>
      <c r="X5" s="37">
        <v>2514</v>
      </c>
      <c r="Y5" s="37">
        <v>2506</v>
      </c>
      <c r="Z5" s="37">
        <v>2537</v>
      </c>
      <c r="AA5" s="37">
        <v>2518</v>
      </c>
      <c r="AB5" s="37">
        <v>2542</v>
      </c>
      <c r="AC5" s="37">
        <v>2512</v>
      </c>
      <c r="AD5" s="37">
        <v>2566</v>
      </c>
      <c r="AE5" s="37">
        <v>2609</v>
      </c>
      <c r="AF5" s="37">
        <v>2606</v>
      </c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</row>
    <row r="6" spans="1:73" x14ac:dyDescent="0.25">
      <c r="A6" s="61" t="s">
        <v>42</v>
      </c>
      <c r="B6" s="37">
        <v>2269</v>
      </c>
      <c r="C6" s="37">
        <v>2266</v>
      </c>
      <c r="D6" s="37">
        <v>2272</v>
      </c>
      <c r="E6" s="37">
        <v>2263</v>
      </c>
      <c r="F6" s="37">
        <v>2292</v>
      </c>
      <c r="G6" s="37">
        <v>2300</v>
      </c>
      <c r="H6" s="37">
        <v>2328</v>
      </c>
      <c r="I6" s="37">
        <v>2301</v>
      </c>
      <c r="J6" s="37">
        <v>2279</v>
      </c>
      <c r="K6" s="37">
        <v>2298</v>
      </c>
      <c r="L6" s="37">
        <v>2297</v>
      </c>
      <c r="M6" s="37">
        <v>2280</v>
      </c>
      <c r="N6" s="37">
        <v>2295</v>
      </c>
      <c r="O6" s="37">
        <v>2300</v>
      </c>
      <c r="P6" s="37">
        <v>2312</v>
      </c>
      <c r="Q6" s="37">
        <v>2278</v>
      </c>
      <c r="R6" s="37">
        <v>2292</v>
      </c>
      <c r="S6" s="37">
        <v>2298</v>
      </c>
      <c r="T6" s="37">
        <v>2306</v>
      </c>
      <c r="U6" s="37">
        <v>2289</v>
      </c>
      <c r="V6" s="37">
        <v>2280</v>
      </c>
      <c r="W6" s="37">
        <v>2302</v>
      </c>
      <c r="X6" s="37">
        <v>2294</v>
      </c>
      <c r="Y6" s="37">
        <v>2288</v>
      </c>
      <c r="Z6" s="37">
        <v>2315</v>
      </c>
      <c r="AA6" s="37">
        <v>2307</v>
      </c>
      <c r="AB6" s="37">
        <v>2338</v>
      </c>
      <c r="AC6" s="37">
        <v>2293</v>
      </c>
      <c r="AD6" s="37">
        <v>2297</v>
      </c>
      <c r="AE6" s="37">
        <v>2311</v>
      </c>
      <c r="AF6" s="37">
        <v>2335</v>
      </c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</row>
    <row r="7" spans="1:73" x14ac:dyDescent="0.25">
      <c r="A7" s="61" t="s">
        <v>43</v>
      </c>
      <c r="B7" s="37">
        <v>3348</v>
      </c>
      <c r="C7" s="37">
        <v>3361</v>
      </c>
      <c r="D7" s="37">
        <v>3393</v>
      </c>
      <c r="E7" s="37">
        <v>3371</v>
      </c>
      <c r="F7" s="37">
        <v>3440</v>
      </c>
      <c r="G7" s="37">
        <v>3448</v>
      </c>
      <c r="H7" s="37">
        <v>3469</v>
      </c>
      <c r="I7" s="37">
        <v>3452</v>
      </c>
      <c r="J7" s="37">
        <v>3410</v>
      </c>
      <c r="K7" s="37">
        <v>3425</v>
      </c>
      <c r="L7" s="37">
        <v>3436</v>
      </c>
      <c r="M7" s="37">
        <v>3411</v>
      </c>
      <c r="N7" s="37">
        <v>3400</v>
      </c>
      <c r="O7" s="37">
        <v>3398</v>
      </c>
      <c r="P7" s="37">
        <v>3397</v>
      </c>
      <c r="Q7" s="37">
        <v>3384</v>
      </c>
      <c r="R7" s="37">
        <v>3406</v>
      </c>
      <c r="S7" s="37">
        <v>3406</v>
      </c>
      <c r="T7" s="37">
        <v>3412</v>
      </c>
      <c r="U7" s="37">
        <v>3402</v>
      </c>
      <c r="V7" s="37">
        <v>3373</v>
      </c>
      <c r="W7" s="37">
        <v>3371</v>
      </c>
      <c r="X7" s="37">
        <v>3377</v>
      </c>
      <c r="Y7" s="37">
        <v>3377</v>
      </c>
      <c r="Z7" s="37">
        <v>3375</v>
      </c>
      <c r="AA7" s="37">
        <v>3383</v>
      </c>
      <c r="AB7" s="37">
        <v>3406</v>
      </c>
      <c r="AC7" s="37">
        <v>3370</v>
      </c>
      <c r="AD7" s="37">
        <v>3394</v>
      </c>
      <c r="AE7" s="37">
        <v>3438</v>
      </c>
      <c r="AF7" s="37">
        <v>3471</v>
      </c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</row>
    <row r="8" spans="1:73" x14ac:dyDescent="0.25">
      <c r="A8" s="61" t="s">
        <v>44</v>
      </c>
      <c r="B8" s="37">
        <v>11431</v>
      </c>
      <c r="C8" s="37">
        <v>11455</v>
      </c>
      <c r="D8" s="37">
        <v>11534</v>
      </c>
      <c r="E8" s="37">
        <v>11496</v>
      </c>
      <c r="F8" s="37">
        <v>11608</v>
      </c>
      <c r="G8" s="37">
        <v>11662</v>
      </c>
      <c r="H8" s="37">
        <v>11758</v>
      </c>
      <c r="I8" s="37">
        <v>11697</v>
      </c>
      <c r="J8" s="37">
        <v>11596</v>
      </c>
      <c r="K8" s="37">
        <v>11730</v>
      </c>
      <c r="L8" s="37">
        <v>11680</v>
      </c>
      <c r="M8" s="37">
        <v>11595</v>
      </c>
      <c r="N8" s="37">
        <v>11629</v>
      </c>
      <c r="O8" s="37">
        <v>11648</v>
      </c>
      <c r="P8" s="37">
        <v>11685</v>
      </c>
      <c r="Q8" s="37">
        <v>11650</v>
      </c>
      <c r="R8" s="37">
        <v>11680</v>
      </c>
      <c r="S8" s="37">
        <v>11723</v>
      </c>
      <c r="T8" s="37">
        <v>11765</v>
      </c>
      <c r="U8" s="37">
        <v>11669</v>
      </c>
      <c r="V8" s="37">
        <v>11566</v>
      </c>
      <c r="W8" s="37">
        <v>11663</v>
      </c>
      <c r="X8" s="37">
        <v>11644</v>
      </c>
      <c r="Y8" s="37">
        <v>11594</v>
      </c>
      <c r="Z8" s="37">
        <v>11680</v>
      </c>
      <c r="AA8" s="37">
        <v>11654</v>
      </c>
      <c r="AB8" s="37">
        <v>11731</v>
      </c>
      <c r="AC8" s="37">
        <v>11646</v>
      </c>
      <c r="AD8" s="37">
        <v>11678</v>
      </c>
      <c r="AE8" s="37">
        <v>11794</v>
      </c>
      <c r="AF8" s="37">
        <v>11879</v>
      </c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</row>
    <row r="9" spans="1:73" x14ac:dyDescent="0.25">
      <c r="A9" s="61" t="s">
        <v>45</v>
      </c>
      <c r="B9" s="37">
        <v>3038</v>
      </c>
      <c r="C9" s="37">
        <v>3043</v>
      </c>
      <c r="D9" s="37">
        <v>3048</v>
      </c>
      <c r="E9" s="37">
        <v>3067</v>
      </c>
      <c r="F9" s="37">
        <v>3090</v>
      </c>
      <c r="G9" s="37">
        <v>3111</v>
      </c>
      <c r="H9" s="37">
        <v>3128</v>
      </c>
      <c r="I9" s="37">
        <v>3094</v>
      </c>
      <c r="J9" s="37">
        <v>3088</v>
      </c>
      <c r="K9" s="37">
        <v>3111</v>
      </c>
      <c r="L9" s="37">
        <v>3120</v>
      </c>
      <c r="M9" s="37">
        <v>3084</v>
      </c>
      <c r="N9" s="37">
        <v>3075</v>
      </c>
      <c r="O9" s="37">
        <v>3077</v>
      </c>
      <c r="P9" s="37">
        <v>3073</v>
      </c>
      <c r="Q9" s="37">
        <v>3073</v>
      </c>
      <c r="R9" s="37">
        <v>3101</v>
      </c>
      <c r="S9" s="37">
        <v>3120</v>
      </c>
      <c r="T9" s="37">
        <v>3117</v>
      </c>
      <c r="U9" s="37">
        <v>3081</v>
      </c>
      <c r="V9" s="37">
        <v>3069</v>
      </c>
      <c r="W9" s="37">
        <v>3087</v>
      </c>
      <c r="X9" s="37">
        <v>3082</v>
      </c>
      <c r="Y9" s="37">
        <v>3072</v>
      </c>
      <c r="Z9" s="37">
        <v>3068</v>
      </c>
      <c r="AA9" s="37">
        <v>3066</v>
      </c>
      <c r="AB9" s="37">
        <v>3082</v>
      </c>
      <c r="AC9" s="37">
        <v>3068</v>
      </c>
      <c r="AD9" s="37">
        <v>3089</v>
      </c>
      <c r="AE9" s="37">
        <v>3154</v>
      </c>
      <c r="AF9" s="37">
        <v>3160</v>
      </c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</row>
    <row r="10" spans="1:73" x14ac:dyDescent="0.25">
      <c r="A10" s="61" t="s">
        <v>46</v>
      </c>
      <c r="B10" s="37">
        <v>10477</v>
      </c>
      <c r="C10" s="37">
        <v>10472</v>
      </c>
      <c r="D10" s="37">
        <v>10559</v>
      </c>
      <c r="E10" s="37">
        <v>10529</v>
      </c>
      <c r="F10" s="37">
        <v>10692</v>
      </c>
      <c r="G10" s="37">
        <v>10787</v>
      </c>
      <c r="H10" s="37">
        <v>10885</v>
      </c>
      <c r="I10" s="37">
        <v>10778</v>
      </c>
      <c r="J10" s="37">
        <v>10618</v>
      </c>
      <c r="K10" s="37">
        <v>10663</v>
      </c>
      <c r="L10" s="37">
        <v>10690</v>
      </c>
      <c r="M10" s="37">
        <v>10651</v>
      </c>
      <c r="N10" s="37">
        <v>10670</v>
      </c>
      <c r="O10" s="37">
        <v>10616</v>
      </c>
      <c r="P10" s="37">
        <v>10653</v>
      </c>
      <c r="Q10" s="37">
        <v>10678</v>
      </c>
      <c r="R10" s="37">
        <v>10791</v>
      </c>
      <c r="S10" s="37">
        <v>10821</v>
      </c>
      <c r="T10" s="37">
        <v>10910</v>
      </c>
      <c r="U10" s="37">
        <v>10779</v>
      </c>
      <c r="V10" s="37">
        <v>10566</v>
      </c>
      <c r="W10" s="37">
        <v>10620</v>
      </c>
      <c r="X10" s="37">
        <v>10640</v>
      </c>
      <c r="Y10" s="37">
        <v>10661</v>
      </c>
      <c r="Z10" s="37">
        <v>10697</v>
      </c>
      <c r="AA10" s="37">
        <v>10646</v>
      </c>
      <c r="AB10" s="37">
        <v>10746</v>
      </c>
      <c r="AC10" s="37">
        <v>10678</v>
      </c>
      <c r="AD10" s="37">
        <v>10780</v>
      </c>
      <c r="AE10" s="37">
        <v>10918</v>
      </c>
      <c r="AF10" s="37">
        <v>11025</v>
      </c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</row>
    <row r="11" spans="1:73" x14ac:dyDescent="0.25">
      <c r="A11" s="61" t="s">
        <v>47</v>
      </c>
      <c r="B11" s="37">
        <v>1930</v>
      </c>
      <c r="C11" s="37">
        <v>1909</v>
      </c>
      <c r="D11" s="37">
        <v>1916</v>
      </c>
      <c r="E11" s="37">
        <v>1923</v>
      </c>
      <c r="F11" s="37">
        <v>1958</v>
      </c>
      <c r="G11" s="37">
        <v>1986</v>
      </c>
      <c r="H11" s="37">
        <v>2013</v>
      </c>
      <c r="I11" s="37">
        <v>1964</v>
      </c>
      <c r="J11" s="37">
        <v>1943</v>
      </c>
      <c r="K11" s="37">
        <v>1979</v>
      </c>
      <c r="L11" s="37">
        <v>1956</v>
      </c>
      <c r="M11" s="37">
        <v>1960</v>
      </c>
      <c r="N11" s="37">
        <v>1963</v>
      </c>
      <c r="O11" s="37">
        <v>1936</v>
      </c>
      <c r="P11" s="37">
        <v>1921</v>
      </c>
      <c r="Q11" s="37">
        <v>1910</v>
      </c>
      <c r="R11" s="37">
        <v>1974</v>
      </c>
      <c r="S11" s="37">
        <v>2009</v>
      </c>
      <c r="T11" s="37">
        <v>2021</v>
      </c>
      <c r="U11" s="37">
        <v>1994</v>
      </c>
      <c r="V11" s="37">
        <v>1921</v>
      </c>
      <c r="W11" s="37">
        <v>1967</v>
      </c>
      <c r="X11" s="37">
        <v>1926</v>
      </c>
      <c r="Y11" s="37">
        <v>1925</v>
      </c>
      <c r="Z11" s="37">
        <v>1948</v>
      </c>
      <c r="AA11" s="37">
        <v>1927</v>
      </c>
      <c r="AB11" s="37">
        <v>1964</v>
      </c>
      <c r="AC11" s="37">
        <v>1916</v>
      </c>
      <c r="AD11" s="37">
        <v>1996</v>
      </c>
      <c r="AE11" s="37">
        <v>2040</v>
      </c>
      <c r="AF11" s="37">
        <v>2046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</row>
    <row r="12" spans="1:73" x14ac:dyDescent="0.25">
      <c r="A12" s="61" t="s">
        <v>48</v>
      </c>
      <c r="B12" s="37">
        <v>11265</v>
      </c>
      <c r="C12" s="37">
        <v>11296</v>
      </c>
      <c r="D12" s="37">
        <v>11380</v>
      </c>
      <c r="E12" s="37">
        <v>11312</v>
      </c>
      <c r="F12" s="37">
        <v>11427</v>
      </c>
      <c r="G12" s="37">
        <v>11484</v>
      </c>
      <c r="H12" s="37">
        <v>11566</v>
      </c>
      <c r="I12" s="37">
        <v>11513</v>
      </c>
      <c r="J12" s="37">
        <v>11404</v>
      </c>
      <c r="K12" s="37">
        <v>11485</v>
      </c>
      <c r="L12" s="37">
        <v>11470</v>
      </c>
      <c r="M12" s="37">
        <v>11349</v>
      </c>
      <c r="N12" s="37">
        <v>11387</v>
      </c>
      <c r="O12" s="37">
        <v>11403</v>
      </c>
      <c r="P12" s="37">
        <v>11443</v>
      </c>
      <c r="Q12" s="37">
        <v>11422</v>
      </c>
      <c r="R12" s="37">
        <v>11466</v>
      </c>
      <c r="S12" s="37">
        <v>11497</v>
      </c>
      <c r="T12" s="37">
        <v>11548</v>
      </c>
      <c r="U12" s="37">
        <v>11440</v>
      </c>
      <c r="V12" s="37">
        <v>11375</v>
      </c>
      <c r="W12" s="37">
        <v>11422</v>
      </c>
      <c r="X12" s="37">
        <v>11391</v>
      </c>
      <c r="Y12" s="37">
        <v>11328</v>
      </c>
      <c r="Z12" s="37">
        <v>11396</v>
      </c>
      <c r="AA12" s="37">
        <v>11369</v>
      </c>
      <c r="AB12" s="37">
        <v>11444</v>
      </c>
      <c r="AC12" s="37">
        <v>11434</v>
      </c>
      <c r="AD12" s="37">
        <v>11445</v>
      </c>
      <c r="AE12" s="37">
        <v>11547</v>
      </c>
      <c r="AF12" s="37">
        <v>11657</v>
      </c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</row>
    <row r="13" spans="1:73" x14ac:dyDescent="0.25">
      <c r="A13" s="61" t="s">
        <v>49</v>
      </c>
      <c r="B13" s="37">
        <v>1419</v>
      </c>
      <c r="C13" s="37">
        <v>1422</v>
      </c>
      <c r="D13" s="37">
        <v>1432</v>
      </c>
      <c r="E13" s="37">
        <v>1437</v>
      </c>
      <c r="F13" s="37">
        <v>1468</v>
      </c>
      <c r="G13" s="37">
        <v>1484</v>
      </c>
      <c r="H13" s="37">
        <v>1507</v>
      </c>
      <c r="I13" s="37">
        <v>1498</v>
      </c>
      <c r="J13" s="37">
        <v>1451</v>
      </c>
      <c r="K13" s="37">
        <v>1451</v>
      </c>
      <c r="L13" s="37">
        <v>1438</v>
      </c>
      <c r="M13" s="37">
        <v>1422</v>
      </c>
      <c r="N13" s="37">
        <v>1425</v>
      </c>
      <c r="O13" s="37">
        <v>1413</v>
      </c>
      <c r="P13" s="37">
        <v>1416</v>
      </c>
      <c r="Q13" s="37">
        <v>1418</v>
      </c>
      <c r="R13" s="37">
        <v>1450</v>
      </c>
      <c r="S13" s="37">
        <v>1466</v>
      </c>
      <c r="T13" s="37">
        <v>1486</v>
      </c>
      <c r="U13" s="37">
        <v>1482</v>
      </c>
      <c r="V13" s="37">
        <v>1443</v>
      </c>
      <c r="W13" s="37">
        <v>1446</v>
      </c>
      <c r="X13" s="37">
        <v>1436</v>
      </c>
      <c r="Y13" s="37">
        <v>1432</v>
      </c>
      <c r="Z13" s="37">
        <v>1437</v>
      </c>
      <c r="AA13" s="37">
        <v>1433</v>
      </c>
      <c r="AB13" s="37">
        <v>1445</v>
      </c>
      <c r="AC13" s="37">
        <v>1432</v>
      </c>
      <c r="AD13" s="37">
        <v>1450</v>
      </c>
      <c r="AE13" s="37">
        <v>1463</v>
      </c>
      <c r="AF13" s="37">
        <v>1486</v>
      </c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</row>
    <row r="14" spans="1:73" x14ac:dyDescent="0.25">
      <c r="A14" s="61" t="s">
        <v>50</v>
      </c>
      <c r="B14" s="37">
        <v>15708</v>
      </c>
      <c r="C14" s="37">
        <v>15731</v>
      </c>
      <c r="D14" s="37">
        <v>15795</v>
      </c>
      <c r="E14" s="37">
        <v>15787</v>
      </c>
      <c r="F14" s="37">
        <v>15910</v>
      </c>
      <c r="G14" s="37">
        <v>15997</v>
      </c>
      <c r="H14" s="37">
        <v>16081</v>
      </c>
      <c r="I14" s="37">
        <v>15977</v>
      </c>
      <c r="J14" s="37">
        <v>15932</v>
      </c>
      <c r="K14" s="37">
        <v>15994</v>
      </c>
      <c r="L14" s="37">
        <v>16023</v>
      </c>
      <c r="M14" s="37">
        <v>15877</v>
      </c>
      <c r="N14" s="37">
        <v>15893</v>
      </c>
      <c r="O14" s="37">
        <v>15930</v>
      </c>
      <c r="P14" s="37">
        <v>15904</v>
      </c>
      <c r="Q14" s="37">
        <v>15932</v>
      </c>
      <c r="R14" s="37">
        <v>15980</v>
      </c>
      <c r="S14" s="37">
        <v>16024</v>
      </c>
      <c r="T14" s="37">
        <v>15999</v>
      </c>
      <c r="U14" s="37">
        <v>15853</v>
      </c>
      <c r="V14" s="37">
        <v>15875</v>
      </c>
      <c r="W14" s="37">
        <v>15909</v>
      </c>
      <c r="X14" s="37">
        <v>15954</v>
      </c>
      <c r="Y14" s="37">
        <v>15902</v>
      </c>
      <c r="Z14" s="37">
        <v>15817</v>
      </c>
      <c r="AA14" s="37">
        <v>15890</v>
      </c>
      <c r="AB14" s="37">
        <v>15959</v>
      </c>
      <c r="AC14" s="37">
        <v>15899</v>
      </c>
      <c r="AD14" s="37">
        <v>15882</v>
      </c>
      <c r="AE14" s="37">
        <v>16198</v>
      </c>
      <c r="AF14" s="37">
        <v>16265</v>
      </c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</row>
    <row r="15" spans="1:73" x14ac:dyDescent="0.25">
      <c r="A15" s="61" t="s">
        <v>51</v>
      </c>
      <c r="B15" s="37">
        <v>70945</v>
      </c>
      <c r="C15" s="37">
        <v>70744</v>
      </c>
      <c r="D15" s="37">
        <v>71110</v>
      </c>
      <c r="E15" s="37">
        <v>70473</v>
      </c>
      <c r="F15" s="37">
        <v>71355</v>
      </c>
      <c r="G15" s="37">
        <v>72265</v>
      </c>
      <c r="H15" s="37">
        <v>72911</v>
      </c>
      <c r="I15" s="37">
        <v>72326</v>
      </c>
      <c r="J15" s="37">
        <v>71168</v>
      </c>
      <c r="K15" s="37">
        <v>71197</v>
      </c>
      <c r="L15" s="37">
        <v>71548</v>
      </c>
      <c r="M15" s="37">
        <v>70793</v>
      </c>
      <c r="N15" s="37">
        <v>71147</v>
      </c>
      <c r="O15" s="37">
        <v>71089</v>
      </c>
      <c r="P15" s="37">
        <v>71062</v>
      </c>
      <c r="Q15" s="37">
        <v>70949</v>
      </c>
      <c r="R15" s="37">
        <v>71445</v>
      </c>
      <c r="S15" s="37">
        <v>71905</v>
      </c>
      <c r="T15" s="37">
        <v>72760</v>
      </c>
      <c r="U15" s="37">
        <v>72015</v>
      </c>
      <c r="V15" s="37">
        <v>70378</v>
      </c>
      <c r="W15" s="37">
        <v>70425</v>
      </c>
      <c r="X15" s="37">
        <v>70767</v>
      </c>
      <c r="Y15" s="37">
        <v>70432</v>
      </c>
      <c r="Z15" s="37">
        <v>70810</v>
      </c>
      <c r="AA15" s="37">
        <v>70582</v>
      </c>
      <c r="AB15" s="37">
        <v>71569</v>
      </c>
      <c r="AC15" s="37">
        <v>71094</v>
      </c>
      <c r="AD15" s="37">
        <v>70986</v>
      </c>
      <c r="AE15" s="37">
        <v>72333</v>
      </c>
      <c r="AF15" s="37">
        <v>73766</v>
      </c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</row>
    <row r="16" spans="1:73" x14ac:dyDescent="0.25">
      <c r="A16" s="61" t="s">
        <v>52</v>
      </c>
      <c r="B16" s="37">
        <v>844</v>
      </c>
      <c r="C16" s="37">
        <v>839</v>
      </c>
      <c r="D16" s="37">
        <v>848</v>
      </c>
      <c r="E16" s="37">
        <v>852</v>
      </c>
      <c r="F16" s="37">
        <v>864</v>
      </c>
      <c r="G16" s="37">
        <v>876</v>
      </c>
      <c r="H16" s="37">
        <v>887</v>
      </c>
      <c r="I16" s="37">
        <v>869</v>
      </c>
      <c r="J16" s="37">
        <v>862</v>
      </c>
      <c r="K16" s="37">
        <v>866</v>
      </c>
      <c r="L16" s="37">
        <v>860</v>
      </c>
      <c r="M16" s="37">
        <v>856</v>
      </c>
      <c r="N16" s="37">
        <v>858</v>
      </c>
      <c r="O16" s="37">
        <v>848</v>
      </c>
      <c r="P16" s="37">
        <v>853</v>
      </c>
      <c r="Q16" s="37">
        <v>853</v>
      </c>
      <c r="R16" s="37">
        <v>872</v>
      </c>
      <c r="S16" s="37">
        <v>874</v>
      </c>
      <c r="T16" s="37">
        <v>882</v>
      </c>
      <c r="U16" s="37">
        <v>869</v>
      </c>
      <c r="V16" s="37">
        <v>846</v>
      </c>
      <c r="W16" s="37">
        <v>859</v>
      </c>
      <c r="X16" s="37">
        <v>851</v>
      </c>
      <c r="Y16" s="37">
        <v>848</v>
      </c>
      <c r="Z16" s="37">
        <v>856</v>
      </c>
      <c r="AA16" s="37">
        <v>846</v>
      </c>
      <c r="AB16" s="37">
        <v>859</v>
      </c>
      <c r="AC16" s="37">
        <v>844</v>
      </c>
      <c r="AD16" s="37">
        <v>865</v>
      </c>
      <c r="AE16" s="37">
        <v>878</v>
      </c>
      <c r="AF16" s="37">
        <v>881</v>
      </c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</row>
    <row r="17" spans="1:73" x14ac:dyDescent="0.25">
      <c r="A17" s="61" t="s">
        <v>53</v>
      </c>
      <c r="B17" s="37">
        <v>32579</v>
      </c>
      <c r="C17" s="37">
        <v>32655</v>
      </c>
      <c r="D17" s="37">
        <v>32846</v>
      </c>
      <c r="E17" s="37">
        <v>32581</v>
      </c>
      <c r="F17" s="37">
        <v>32837</v>
      </c>
      <c r="G17" s="37">
        <v>32966</v>
      </c>
      <c r="H17" s="37">
        <v>33189</v>
      </c>
      <c r="I17" s="37">
        <v>33045</v>
      </c>
      <c r="J17" s="37">
        <v>32797</v>
      </c>
      <c r="K17" s="37">
        <v>33054</v>
      </c>
      <c r="L17" s="37">
        <v>33023</v>
      </c>
      <c r="M17" s="37">
        <v>32690</v>
      </c>
      <c r="N17" s="37">
        <v>33027</v>
      </c>
      <c r="O17" s="37">
        <v>33035</v>
      </c>
      <c r="P17" s="37">
        <v>33112</v>
      </c>
      <c r="Q17" s="37">
        <v>32891</v>
      </c>
      <c r="R17" s="37">
        <v>32888</v>
      </c>
      <c r="S17" s="37">
        <v>32885</v>
      </c>
      <c r="T17" s="37">
        <v>33042</v>
      </c>
      <c r="U17" s="37">
        <v>32780</v>
      </c>
      <c r="V17" s="37">
        <v>32703</v>
      </c>
      <c r="W17" s="37">
        <v>32831</v>
      </c>
      <c r="X17" s="37">
        <v>32903</v>
      </c>
      <c r="Y17" s="37">
        <v>32697</v>
      </c>
      <c r="Z17" s="37">
        <v>32979</v>
      </c>
      <c r="AA17" s="37">
        <v>32918</v>
      </c>
      <c r="AB17" s="37">
        <v>33075</v>
      </c>
      <c r="AC17" s="37">
        <v>32817</v>
      </c>
      <c r="AD17" s="37">
        <v>32781</v>
      </c>
      <c r="AE17" s="37">
        <v>33102</v>
      </c>
      <c r="AF17" s="37">
        <v>33370</v>
      </c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</row>
    <row r="18" spans="1:73" x14ac:dyDescent="0.25">
      <c r="A18" s="61" t="s">
        <v>54</v>
      </c>
      <c r="B18" s="37">
        <v>9127</v>
      </c>
      <c r="C18" s="37">
        <v>9102</v>
      </c>
      <c r="D18" s="37">
        <v>9204</v>
      </c>
      <c r="E18" s="37">
        <v>9175</v>
      </c>
      <c r="F18" s="37">
        <v>9307</v>
      </c>
      <c r="G18" s="37">
        <v>9378</v>
      </c>
      <c r="H18" s="37">
        <v>9459</v>
      </c>
      <c r="I18" s="37">
        <v>9384</v>
      </c>
      <c r="J18" s="37">
        <v>9262</v>
      </c>
      <c r="K18" s="37">
        <v>9287</v>
      </c>
      <c r="L18" s="37">
        <v>9303</v>
      </c>
      <c r="M18" s="37">
        <v>9271</v>
      </c>
      <c r="N18" s="37">
        <v>9265</v>
      </c>
      <c r="O18" s="37">
        <v>9254</v>
      </c>
      <c r="P18" s="37">
        <v>9279</v>
      </c>
      <c r="Q18" s="37">
        <v>9313</v>
      </c>
      <c r="R18" s="37">
        <v>9370</v>
      </c>
      <c r="S18" s="37">
        <v>9368</v>
      </c>
      <c r="T18" s="37">
        <v>9469</v>
      </c>
      <c r="U18" s="37">
        <v>9353</v>
      </c>
      <c r="V18" s="37">
        <v>9188</v>
      </c>
      <c r="W18" s="37">
        <v>9225</v>
      </c>
      <c r="X18" s="37">
        <v>9271</v>
      </c>
      <c r="Y18" s="37">
        <v>9282</v>
      </c>
      <c r="Z18" s="37">
        <v>9327</v>
      </c>
      <c r="AA18" s="37">
        <v>9303</v>
      </c>
      <c r="AB18" s="37">
        <v>9373</v>
      </c>
      <c r="AC18" s="37">
        <v>9343</v>
      </c>
      <c r="AD18" s="37">
        <v>9392</v>
      </c>
      <c r="AE18" s="37">
        <v>9499</v>
      </c>
      <c r="AF18" s="37">
        <v>9588</v>
      </c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</row>
    <row r="19" spans="1:73" x14ac:dyDescent="0.25">
      <c r="A19" s="61" t="s">
        <v>55</v>
      </c>
      <c r="B19" s="37">
        <v>4010</v>
      </c>
      <c r="C19" s="37">
        <v>4042</v>
      </c>
      <c r="D19" s="37">
        <v>4073</v>
      </c>
      <c r="E19" s="37">
        <v>4049</v>
      </c>
      <c r="F19" s="37">
        <v>4092</v>
      </c>
      <c r="G19" s="37">
        <v>4106</v>
      </c>
      <c r="H19" s="37">
        <v>4135</v>
      </c>
      <c r="I19" s="37">
        <v>4129</v>
      </c>
      <c r="J19" s="37">
        <v>4091</v>
      </c>
      <c r="K19" s="37">
        <v>4114</v>
      </c>
      <c r="L19" s="37">
        <v>4121</v>
      </c>
      <c r="M19" s="37">
        <v>4077</v>
      </c>
      <c r="N19" s="37">
        <v>4088</v>
      </c>
      <c r="O19" s="37">
        <v>4107</v>
      </c>
      <c r="P19" s="37">
        <v>4106</v>
      </c>
      <c r="Q19" s="37">
        <v>4104</v>
      </c>
      <c r="R19" s="37">
        <v>4116</v>
      </c>
      <c r="S19" s="37">
        <v>4122</v>
      </c>
      <c r="T19" s="37">
        <v>4141</v>
      </c>
      <c r="U19" s="37">
        <v>4108</v>
      </c>
      <c r="V19" s="37">
        <v>4051</v>
      </c>
      <c r="W19" s="37">
        <v>4059</v>
      </c>
      <c r="X19" s="37">
        <v>4056</v>
      </c>
      <c r="Y19" s="37">
        <v>4053</v>
      </c>
      <c r="Z19" s="37">
        <v>4069</v>
      </c>
      <c r="AA19" s="37">
        <v>4105</v>
      </c>
      <c r="AB19" s="37">
        <v>4122</v>
      </c>
      <c r="AC19" s="37">
        <v>4099</v>
      </c>
      <c r="AD19" s="37">
        <v>4135</v>
      </c>
      <c r="AE19" s="37">
        <v>4162</v>
      </c>
      <c r="AF19" s="37">
        <v>4207</v>
      </c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</row>
    <row r="20" spans="1:73" x14ac:dyDescent="0.25">
      <c r="A20" s="61" t="s">
        <v>56</v>
      </c>
      <c r="B20" s="37">
        <v>2816</v>
      </c>
      <c r="C20" s="37">
        <v>2825</v>
      </c>
      <c r="D20" s="37">
        <v>2829</v>
      </c>
      <c r="E20" s="37">
        <v>2808</v>
      </c>
      <c r="F20" s="37">
        <v>2860</v>
      </c>
      <c r="G20" s="37">
        <v>2897</v>
      </c>
      <c r="H20" s="37">
        <v>2941</v>
      </c>
      <c r="I20" s="37">
        <v>2927</v>
      </c>
      <c r="J20" s="37">
        <v>2849</v>
      </c>
      <c r="K20" s="37">
        <v>2866</v>
      </c>
      <c r="L20" s="37">
        <v>2848</v>
      </c>
      <c r="M20" s="37">
        <v>2825</v>
      </c>
      <c r="N20" s="37">
        <v>2847</v>
      </c>
      <c r="O20" s="37">
        <v>2845</v>
      </c>
      <c r="P20" s="37">
        <v>2831</v>
      </c>
      <c r="Q20" s="37">
        <v>2806</v>
      </c>
      <c r="R20" s="37">
        <v>2854</v>
      </c>
      <c r="S20" s="37">
        <v>2892</v>
      </c>
      <c r="T20" s="37">
        <v>2925</v>
      </c>
      <c r="U20" s="37">
        <v>2898</v>
      </c>
      <c r="V20" s="37">
        <v>2846</v>
      </c>
      <c r="W20" s="37">
        <v>2837</v>
      </c>
      <c r="X20" s="37">
        <v>2836</v>
      </c>
      <c r="Y20" s="37">
        <v>2822</v>
      </c>
      <c r="Z20" s="37">
        <v>2844</v>
      </c>
      <c r="AA20" s="37">
        <v>2855</v>
      </c>
      <c r="AB20" s="37">
        <v>2876</v>
      </c>
      <c r="AC20" s="37">
        <v>2847</v>
      </c>
      <c r="AD20" s="37">
        <v>2874</v>
      </c>
      <c r="AE20" s="37">
        <v>2897</v>
      </c>
      <c r="AF20" s="37">
        <v>2928</v>
      </c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</row>
    <row r="21" spans="1:73" x14ac:dyDescent="0.25">
      <c r="A21" s="61" t="s">
        <v>57</v>
      </c>
      <c r="B21" s="37">
        <v>1234</v>
      </c>
      <c r="C21" s="37">
        <v>1223</v>
      </c>
      <c r="D21" s="37">
        <v>1223</v>
      </c>
      <c r="E21" s="37">
        <v>1221</v>
      </c>
      <c r="F21" s="37">
        <v>1227</v>
      </c>
      <c r="G21" s="37">
        <v>1247</v>
      </c>
      <c r="H21" s="37">
        <v>1258</v>
      </c>
      <c r="I21" s="37">
        <v>1248</v>
      </c>
      <c r="J21" s="37">
        <v>1239</v>
      </c>
      <c r="K21" s="37">
        <v>1245</v>
      </c>
      <c r="L21" s="37">
        <v>1238</v>
      </c>
      <c r="M21" s="37">
        <v>1232</v>
      </c>
      <c r="N21" s="37">
        <v>1250</v>
      </c>
      <c r="O21" s="37">
        <v>1250</v>
      </c>
      <c r="P21" s="37">
        <v>1244</v>
      </c>
      <c r="Q21" s="37">
        <v>1245</v>
      </c>
      <c r="R21" s="37">
        <v>1257</v>
      </c>
      <c r="S21" s="37">
        <v>1260</v>
      </c>
      <c r="T21" s="37">
        <v>1279</v>
      </c>
      <c r="U21" s="37">
        <v>1249</v>
      </c>
      <c r="V21" s="37">
        <v>1224</v>
      </c>
      <c r="W21" s="37">
        <v>1233</v>
      </c>
      <c r="X21" s="37">
        <v>1231</v>
      </c>
      <c r="Y21" s="37">
        <v>1227</v>
      </c>
      <c r="Z21" s="37">
        <v>1254</v>
      </c>
      <c r="AA21" s="37">
        <v>1257</v>
      </c>
      <c r="AB21" s="37">
        <v>1265</v>
      </c>
      <c r="AC21" s="37">
        <v>1263</v>
      </c>
      <c r="AD21" s="37">
        <v>1272</v>
      </c>
      <c r="AE21" s="37">
        <v>1277</v>
      </c>
      <c r="AF21" s="37">
        <v>1271</v>
      </c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</row>
    <row r="22" spans="1:73" x14ac:dyDescent="0.25">
      <c r="A22" s="61" t="s">
        <v>58</v>
      </c>
      <c r="B22" s="37">
        <v>7188</v>
      </c>
      <c r="C22" s="37">
        <v>7176</v>
      </c>
      <c r="D22" s="37">
        <v>7192</v>
      </c>
      <c r="E22" s="37">
        <v>7182</v>
      </c>
      <c r="F22" s="37">
        <v>7264</v>
      </c>
      <c r="G22" s="37">
        <v>7330</v>
      </c>
      <c r="H22" s="37">
        <v>7387</v>
      </c>
      <c r="I22" s="37">
        <v>7296</v>
      </c>
      <c r="J22" s="37">
        <v>7252</v>
      </c>
      <c r="K22" s="37">
        <v>7318</v>
      </c>
      <c r="L22" s="37">
        <v>7284</v>
      </c>
      <c r="M22" s="37">
        <v>7244</v>
      </c>
      <c r="N22" s="37">
        <v>7265</v>
      </c>
      <c r="O22" s="37">
        <v>7246</v>
      </c>
      <c r="P22" s="37">
        <v>7233</v>
      </c>
      <c r="Q22" s="37">
        <v>7215</v>
      </c>
      <c r="R22" s="37">
        <v>7296</v>
      </c>
      <c r="S22" s="37">
        <v>7362</v>
      </c>
      <c r="T22" s="37">
        <v>7385</v>
      </c>
      <c r="U22" s="37">
        <v>7303</v>
      </c>
      <c r="V22" s="37">
        <v>7218</v>
      </c>
      <c r="W22" s="37">
        <v>7290</v>
      </c>
      <c r="X22" s="37">
        <v>7255</v>
      </c>
      <c r="Y22" s="37">
        <v>7230</v>
      </c>
      <c r="Z22" s="37">
        <v>7219</v>
      </c>
      <c r="AA22" s="37">
        <v>7205</v>
      </c>
      <c r="AB22" s="37">
        <v>7259</v>
      </c>
      <c r="AC22" s="37">
        <v>7168</v>
      </c>
      <c r="AD22" s="37">
        <v>7260</v>
      </c>
      <c r="AE22" s="37">
        <v>7422</v>
      </c>
      <c r="AF22" s="37">
        <v>7460</v>
      </c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</row>
    <row r="23" spans="1:73" x14ac:dyDescent="0.25">
      <c r="A23" s="61" t="s">
        <v>59</v>
      </c>
      <c r="B23" s="37">
        <v>9185</v>
      </c>
      <c r="C23" s="37">
        <v>9231</v>
      </c>
      <c r="D23" s="37">
        <v>9280</v>
      </c>
      <c r="E23" s="37">
        <v>9231</v>
      </c>
      <c r="F23" s="37">
        <v>9337</v>
      </c>
      <c r="G23" s="37">
        <v>9387</v>
      </c>
      <c r="H23" s="37">
        <v>9452</v>
      </c>
      <c r="I23" s="37">
        <v>9395</v>
      </c>
      <c r="J23" s="37">
        <v>9338</v>
      </c>
      <c r="K23" s="37">
        <v>9416</v>
      </c>
      <c r="L23" s="37">
        <v>9392</v>
      </c>
      <c r="M23" s="37">
        <v>9329</v>
      </c>
      <c r="N23" s="37">
        <v>9341</v>
      </c>
      <c r="O23" s="37">
        <v>9355</v>
      </c>
      <c r="P23" s="37">
        <v>9379</v>
      </c>
      <c r="Q23" s="37">
        <v>9343</v>
      </c>
      <c r="R23" s="37">
        <v>9368</v>
      </c>
      <c r="S23" s="37">
        <v>9389</v>
      </c>
      <c r="T23" s="37">
        <v>9420</v>
      </c>
      <c r="U23" s="37">
        <v>9349</v>
      </c>
      <c r="V23" s="37">
        <v>9299</v>
      </c>
      <c r="W23" s="37">
        <v>9353</v>
      </c>
      <c r="X23" s="37">
        <v>9359</v>
      </c>
      <c r="Y23" s="37">
        <v>9322</v>
      </c>
      <c r="Z23" s="37">
        <v>9381</v>
      </c>
      <c r="AA23" s="37">
        <v>9359</v>
      </c>
      <c r="AB23" s="37">
        <v>9393</v>
      </c>
      <c r="AC23" s="37">
        <v>9314</v>
      </c>
      <c r="AD23" s="37">
        <v>9348</v>
      </c>
      <c r="AE23" s="37">
        <v>9452</v>
      </c>
      <c r="AF23" s="37">
        <v>9524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</row>
    <row r="24" spans="1:73" x14ac:dyDescent="0.25">
      <c r="A24" s="61" t="s">
        <v>60</v>
      </c>
      <c r="B24" s="37">
        <v>832</v>
      </c>
      <c r="C24" s="37">
        <v>827</v>
      </c>
      <c r="D24" s="37">
        <v>829</v>
      </c>
      <c r="E24" s="37">
        <v>830</v>
      </c>
      <c r="F24" s="37">
        <v>833</v>
      </c>
      <c r="G24" s="37">
        <v>841</v>
      </c>
      <c r="H24" s="37">
        <v>852</v>
      </c>
      <c r="I24" s="37">
        <v>835</v>
      </c>
      <c r="J24" s="37">
        <v>838</v>
      </c>
      <c r="K24" s="37">
        <v>839</v>
      </c>
      <c r="L24" s="37">
        <v>836</v>
      </c>
      <c r="M24" s="37">
        <v>840</v>
      </c>
      <c r="N24" s="37">
        <v>847</v>
      </c>
      <c r="O24" s="37">
        <v>841</v>
      </c>
      <c r="P24" s="37">
        <v>833</v>
      </c>
      <c r="Q24" s="37">
        <v>842</v>
      </c>
      <c r="R24" s="37">
        <v>846</v>
      </c>
      <c r="S24" s="37">
        <v>849</v>
      </c>
      <c r="T24" s="37">
        <v>853</v>
      </c>
      <c r="U24" s="37">
        <v>838</v>
      </c>
      <c r="V24" s="37">
        <v>824</v>
      </c>
      <c r="W24" s="37">
        <v>829</v>
      </c>
      <c r="X24" s="37">
        <v>832</v>
      </c>
      <c r="Y24" s="37">
        <v>832</v>
      </c>
      <c r="Z24" s="37">
        <v>848</v>
      </c>
      <c r="AA24" s="37">
        <v>851</v>
      </c>
      <c r="AB24" s="37">
        <v>857</v>
      </c>
      <c r="AC24" s="37">
        <v>857</v>
      </c>
      <c r="AD24" s="37">
        <v>867</v>
      </c>
      <c r="AE24" s="37">
        <v>875</v>
      </c>
      <c r="AF24" s="37">
        <v>873</v>
      </c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</row>
    <row r="25" spans="1:73" x14ac:dyDescent="0.25">
      <c r="A25" s="61" t="s">
        <v>61</v>
      </c>
      <c r="B25" s="37">
        <v>3162</v>
      </c>
      <c r="C25" s="37">
        <v>3150</v>
      </c>
      <c r="D25" s="37">
        <v>3159</v>
      </c>
      <c r="E25" s="37">
        <v>3152</v>
      </c>
      <c r="F25" s="37">
        <v>3210</v>
      </c>
      <c r="G25" s="37">
        <v>3240</v>
      </c>
      <c r="H25" s="37">
        <v>3264</v>
      </c>
      <c r="I25" s="37">
        <v>3220</v>
      </c>
      <c r="J25" s="37">
        <v>3184</v>
      </c>
      <c r="K25" s="37">
        <v>3238</v>
      </c>
      <c r="L25" s="37">
        <v>3231</v>
      </c>
      <c r="M25" s="37">
        <v>3209</v>
      </c>
      <c r="N25" s="37">
        <v>3219</v>
      </c>
      <c r="O25" s="37">
        <v>3195</v>
      </c>
      <c r="P25" s="37">
        <v>3193</v>
      </c>
      <c r="Q25" s="37">
        <v>3174</v>
      </c>
      <c r="R25" s="37">
        <v>3243</v>
      </c>
      <c r="S25" s="37">
        <v>3275</v>
      </c>
      <c r="T25" s="37">
        <v>3289</v>
      </c>
      <c r="U25" s="37">
        <v>3268</v>
      </c>
      <c r="V25" s="37">
        <v>3202</v>
      </c>
      <c r="W25" s="37">
        <v>3242</v>
      </c>
      <c r="X25" s="37">
        <v>3207</v>
      </c>
      <c r="Y25" s="37">
        <v>3193</v>
      </c>
      <c r="Z25" s="37">
        <v>3209</v>
      </c>
      <c r="AA25" s="37">
        <v>3175</v>
      </c>
      <c r="AB25" s="37">
        <v>3197</v>
      </c>
      <c r="AC25" s="37">
        <v>3147</v>
      </c>
      <c r="AD25" s="37">
        <v>3222</v>
      </c>
      <c r="AE25" s="37">
        <v>3277</v>
      </c>
      <c r="AF25" s="37">
        <v>3312</v>
      </c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</row>
    <row r="26" spans="1:73" x14ac:dyDescent="0.25">
      <c r="A26" s="61" t="s">
        <v>62</v>
      </c>
      <c r="B26" s="37">
        <v>7577</v>
      </c>
      <c r="C26" s="37">
        <v>7584</v>
      </c>
      <c r="D26" s="37">
        <v>7604</v>
      </c>
      <c r="E26" s="37">
        <v>7565</v>
      </c>
      <c r="F26" s="37">
        <v>7634</v>
      </c>
      <c r="G26" s="37">
        <v>7694</v>
      </c>
      <c r="H26" s="37">
        <v>7769</v>
      </c>
      <c r="I26" s="37">
        <v>7708</v>
      </c>
      <c r="J26" s="37">
        <v>7641</v>
      </c>
      <c r="K26" s="37">
        <v>7714</v>
      </c>
      <c r="L26" s="37">
        <v>7693</v>
      </c>
      <c r="M26" s="37">
        <v>7641</v>
      </c>
      <c r="N26" s="37">
        <v>7660</v>
      </c>
      <c r="O26" s="37">
        <v>7668</v>
      </c>
      <c r="P26" s="37">
        <v>7679</v>
      </c>
      <c r="Q26" s="37">
        <v>7670</v>
      </c>
      <c r="R26" s="37">
        <v>7708</v>
      </c>
      <c r="S26" s="37">
        <v>7748</v>
      </c>
      <c r="T26" s="37">
        <v>7786</v>
      </c>
      <c r="U26" s="37">
        <v>7716</v>
      </c>
      <c r="V26" s="37">
        <v>7622</v>
      </c>
      <c r="W26" s="37">
        <v>7667</v>
      </c>
      <c r="X26" s="37">
        <v>7669</v>
      </c>
      <c r="Y26" s="37">
        <v>7632</v>
      </c>
      <c r="Z26" s="37">
        <v>7699</v>
      </c>
      <c r="AA26" s="37">
        <v>7694</v>
      </c>
      <c r="AB26" s="37">
        <v>7739</v>
      </c>
      <c r="AC26" s="37">
        <v>7692</v>
      </c>
      <c r="AD26" s="37">
        <v>7736</v>
      </c>
      <c r="AE26" s="37">
        <v>7818</v>
      </c>
      <c r="AF26" s="37">
        <v>7852</v>
      </c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</row>
    <row r="27" spans="1:73" x14ac:dyDescent="0.25">
      <c r="A27" s="61" t="s">
        <v>63</v>
      </c>
      <c r="B27" s="37">
        <v>7799</v>
      </c>
      <c r="C27" s="37">
        <v>7818</v>
      </c>
      <c r="D27" s="37">
        <v>7872</v>
      </c>
      <c r="E27" s="37">
        <v>7838</v>
      </c>
      <c r="F27" s="37">
        <v>7906</v>
      </c>
      <c r="G27" s="37">
        <v>7937</v>
      </c>
      <c r="H27" s="37">
        <v>7977</v>
      </c>
      <c r="I27" s="37">
        <v>7944</v>
      </c>
      <c r="J27" s="37">
        <v>7894</v>
      </c>
      <c r="K27" s="37">
        <v>7947</v>
      </c>
      <c r="L27" s="37">
        <v>7926</v>
      </c>
      <c r="M27" s="37">
        <v>7862</v>
      </c>
      <c r="N27" s="37">
        <v>7888</v>
      </c>
      <c r="O27" s="37">
        <v>7915</v>
      </c>
      <c r="P27" s="37">
        <v>7954</v>
      </c>
      <c r="Q27" s="37">
        <v>7891</v>
      </c>
      <c r="R27" s="37">
        <v>7918</v>
      </c>
      <c r="S27" s="37">
        <v>7937</v>
      </c>
      <c r="T27" s="37">
        <v>7946</v>
      </c>
      <c r="U27" s="37">
        <v>7885</v>
      </c>
      <c r="V27" s="37">
        <v>7869</v>
      </c>
      <c r="W27" s="37">
        <v>7909</v>
      </c>
      <c r="X27" s="37">
        <v>7925</v>
      </c>
      <c r="Y27" s="37">
        <v>7883</v>
      </c>
      <c r="Z27" s="37">
        <v>7940</v>
      </c>
      <c r="AA27" s="37">
        <v>7930</v>
      </c>
      <c r="AB27" s="37">
        <v>7978</v>
      </c>
      <c r="AC27" s="37">
        <v>7910</v>
      </c>
      <c r="AD27" s="37">
        <v>7927</v>
      </c>
      <c r="AE27" s="37">
        <v>7977</v>
      </c>
      <c r="AF27" s="37">
        <v>8032</v>
      </c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</row>
    <row r="28" spans="1:73" x14ac:dyDescent="0.25">
      <c r="A28" s="61" t="s">
        <v>64</v>
      </c>
      <c r="B28" s="37">
        <v>2851</v>
      </c>
      <c r="C28" s="37">
        <v>2845</v>
      </c>
      <c r="D28" s="37">
        <v>2841</v>
      </c>
      <c r="E28" s="37">
        <v>2837</v>
      </c>
      <c r="F28" s="37">
        <v>2854</v>
      </c>
      <c r="G28" s="37">
        <v>2877</v>
      </c>
      <c r="H28" s="37">
        <v>2893</v>
      </c>
      <c r="I28" s="37">
        <v>2857</v>
      </c>
      <c r="J28" s="37">
        <v>2880</v>
      </c>
      <c r="K28" s="37">
        <v>2881</v>
      </c>
      <c r="L28" s="37">
        <v>2880</v>
      </c>
      <c r="M28" s="37">
        <v>2857</v>
      </c>
      <c r="N28" s="37">
        <v>2890</v>
      </c>
      <c r="O28" s="37">
        <v>2898</v>
      </c>
      <c r="P28" s="37">
        <v>2876</v>
      </c>
      <c r="Q28" s="37">
        <v>2883</v>
      </c>
      <c r="R28" s="37">
        <v>2890</v>
      </c>
      <c r="S28" s="37">
        <v>2906</v>
      </c>
      <c r="T28" s="37">
        <v>2901</v>
      </c>
      <c r="U28" s="37">
        <v>2847</v>
      </c>
      <c r="V28" s="37">
        <v>2839</v>
      </c>
      <c r="W28" s="37">
        <v>2847</v>
      </c>
      <c r="X28" s="37">
        <v>2858</v>
      </c>
      <c r="Y28" s="37">
        <v>2848</v>
      </c>
      <c r="Z28" s="37">
        <v>2870</v>
      </c>
      <c r="AA28" s="37">
        <v>2901</v>
      </c>
      <c r="AB28" s="37">
        <v>2909</v>
      </c>
      <c r="AC28" s="37">
        <v>2901</v>
      </c>
      <c r="AD28" s="37">
        <v>2902</v>
      </c>
      <c r="AE28" s="37">
        <v>2930</v>
      </c>
      <c r="AF28" s="37">
        <v>2928</v>
      </c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</row>
    <row r="29" spans="1:73" x14ac:dyDescent="0.25">
      <c r="A29" s="61" t="s">
        <v>65</v>
      </c>
      <c r="B29" s="37">
        <v>6759</v>
      </c>
      <c r="C29" s="37">
        <v>6779</v>
      </c>
      <c r="D29" s="37">
        <v>6825</v>
      </c>
      <c r="E29" s="37">
        <v>6779</v>
      </c>
      <c r="F29" s="37">
        <v>6903</v>
      </c>
      <c r="G29" s="37">
        <v>6958</v>
      </c>
      <c r="H29" s="37">
        <v>7037</v>
      </c>
      <c r="I29" s="37">
        <v>6986</v>
      </c>
      <c r="J29" s="37">
        <v>6854</v>
      </c>
      <c r="K29" s="37">
        <v>6880</v>
      </c>
      <c r="L29" s="37">
        <v>6908</v>
      </c>
      <c r="M29" s="37">
        <v>6836</v>
      </c>
      <c r="N29" s="37">
        <v>6836</v>
      </c>
      <c r="O29" s="37">
        <v>6828</v>
      </c>
      <c r="P29" s="37">
        <v>6817</v>
      </c>
      <c r="Q29" s="37">
        <v>6798</v>
      </c>
      <c r="R29" s="37">
        <v>6871</v>
      </c>
      <c r="S29" s="37">
        <v>6931</v>
      </c>
      <c r="T29" s="37">
        <v>7024</v>
      </c>
      <c r="U29" s="37">
        <v>6979</v>
      </c>
      <c r="V29" s="37">
        <v>6826</v>
      </c>
      <c r="W29" s="37">
        <v>6845</v>
      </c>
      <c r="X29" s="37">
        <v>6868</v>
      </c>
      <c r="Y29" s="37">
        <v>6822</v>
      </c>
      <c r="Z29" s="37">
        <v>6810</v>
      </c>
      <c r="AA29" s="37">
        <v>6790</v>
      </c>
      <c r="AB29" s="37">
        <v>6889</v>
      </c>
      <c r="AC29" s="37">
        <v>6823</v>
      </c>
      <c r="AD29" s="37">
        <v>6827</v>
      </c>
      <c r="AE29" s="37">
        <v>6993</v>
      </c>
      <c r="AF29" s="37">
        <v>7135</v>
      </c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</row>
    <row r="30" spans="1:73" x14ac:dyDescent="0.25">
      <c r="A30" s="61" t="s">
        <v>66</v>
      </c>
      <c r="B30" s="37">
        <v>4928</v>
      </c>
      <c r="C30" s="37">
        <v>4942</v>
      </c>
      <c r="D30" s="37">
        <v>4965</v>
      </c>
      <c r="E30" s="37">
        <v>4921</v>
      </c>
      <c r="F30" s="37">
        <v>4968</v>
      </c>
      <c r="G30" s="37">
        <v>5000</v>
      </c>
      <c r="H30" s="37">
        <v>5053</v>
      </c>
      <c r="I30" s="37">
        <v>5001</v>
      </c>
      <c r="J30" s="37">
        <v>4970</v>
      </c>
      <c r="K30" s="37">
        <v>5026</v>
      </c>
      <c r="L30" s="37">
        <v>5003</v>
      </c>
      <c r="M30" s="37">
        <v>4959</v>
      </c>
      <c r="N30" s="37">
        <v>4983</v>
      </c>
      <c r="O30" s="37">
        <v>4981</v>
      </c>
      <c r="P30" s="37">
        <v>4987</v>
      </c>
      <c r="Q30" s="37">
        <v>4961</v>
      </c>
      <c r="R30" s="37">
        <v>4987</v>
      </c>
      <c r="S30" s="37">
        <v>5020</v>
      </c>
      <c r="T30" s="37">
        <v>5056</v>
      </c>
      <c r="U30" s="37">
        <v>5016</v>
      </c>
      <c r="V30" s="37">
        <v>4956</v>
      </c>
      <c r="W30" s="37">
        <v>5001</v>
      </c>
      <c r="X30" s="37">
        <v>4984</v>
      </c>
      <c r="Y30" s="37">
        <v>4959</v>
      </c>
      <c r="Z30" s="37">
        <v>5006</v>
      </c>
      <c r="AA30" s="37">
        <v>4992</v>
      </c>
      <c r="AB30" s="37">
        <v>5022</v>
      </c>
      <c r="AC30" s="37">
        <v>4977</v>
      </c>
      <c r="AD30" s="37">
        <v>5030</v>
      </c>
      <c r="AE30" s="37">
        <v>5088</v>
      </c>
      <c r="AF30" s="37">
        <v>5103</v>
      </c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</row>
    <row r="31" spans="1:73" x14ac:dyDescent="0.25">
      <c r="A31" s="61" t="s">
        <v>67</v>
      </c>
      <c r="B31" s="37">
        <v>7494</v>
      </c>
      <c r="C31" s="37">
        <v>7506</v>
      </c>
      <c r="D31" s="37">
        <v>7543</v>
      </c>
      <c r="E31" s="37">
        <v>7479</v>
      </c>
      <c r="F31" s="37">
        <v>7523</v>
      </c>
      <c r="G31" s="37">
        <v>7554</v>
      </c>
      <c r="H31" s="37">
        <v>7618</v>
      </c>
      <c r="I31" s="37">
        <v>7583</v>
      </c>
      <c r="J31" s="37">
        <v>7551</v>
      </c>
      <c r="K31" s="37">
        <v>7604</v>
      </c>
      <c r="L31" s="37">
        <v>7601</v>
      </c>
      <c r="M31" s="37">
        <v>7535</v>
      </c>
      <c r="N31" s="37">
        <v>7564</v>
      </c>
      <c r="O31" s="37">
        <v>7590</v>
      </c>
      <c r="P31" s="37">
        <v>7609</v>
      </c>
      <c r="Q31" s="37">
        <v>7567</v>
      </c>
      <c r="R31" s="37">
        <v>7573</v>
      </c>
      <c r="S31" s="37">
        <v>7578</v>
      </c>
      <c r="T31" s="37">
        <v>7618</v>
      </c>
      <c r="U31" s="37">
        <v>7549</v>
      </c>
      <c r="V31" s="37">
        <v>7523</v>
      </c>
      <c r="W31" s="37">
        <v>7563</v>
      </c>
      <c r="X31" s="37">
        <v>7587</v>
      </c>
      <c r="Y31" s="37">
        <v>7538</v>
      </c>
      <c r="Z31" s="37">
        <v>7608</v>
      </c>
      <c r="AA31" s="37">
        <v>7619</v>
      </c>
      <c r="AB31" s="37">
        <v>7657</v>
      </c>
      <c r="AC31" s="37">
        <v>7618</v>
      </c>
      <c r="AD31" s="37">
        <v>7621</v>
      </c>
      <c r="AE31" s="37">
        <v>7684</v>
      </c>
      <c r="AF31" s="37">
        <v>7719</v>
      </c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</row>
    <row r="32" spans="1:73" x14ac:dyDescent="0.25">
      <c r="A32" s="61" t="s">
        <v>68</v>
      </c>
      <c r="B32" s="37">
        <v>27257</v>
      </c>
      <c r="C32" s="37">
        <v>27296</v>
      </c>
      <c r="D32" s="37">
        <v>27442</v>
      </c>
      <c r="E32" s="37">
        <v>27230</v>
      </c>
      <c r="F32" s="37">
        <v>27519</v>
      </c>
      <c r="G32" s="37">
        <v>27693</v>
      </c>
      <c r="H32" s="37">
        <v>27939</v>
      </c>
      <c r="I32" s="37">
        <v>27834</v>
      </c>
      <c r="J32" s="37">
        <v>27423</v>
      </c>
      <c r="K32" s="37">
        <v>27594</v>
      </c>
      <c r="L32" s="37">
        <v>27545</v>
      </c>
      <c r="M32" s="37">
        <v>27242</v>
      </c>
      <c r="N32" s="37">
        <v>27359</v>
      </c>
      <c r="O32" s="37">
        <v>27424</v>
      </c>
      <c r="P32" s="37">
        <v>27478</v>
      </c>
      <c r="Q32" s="37">
        <v>27365</v>
      </c>
      <c r="R32" s="37">
        <v>27421</v>
      </c>
      <c r="S32" s="37">
        <v>27470</v>
      </c>
      <c r="T32" s="37">
        <v>27739</v>
      </c>
      <c r="U32" s="37">
        <v>27562</v>
      </c>
      <c r="V32" s="37">
        <v>27242</v>
      </c>
      <c r="W32" s="37">
        <v>27323</v>
      </c>
      <c r="X32" s="37">
        <v>27350</v>
      </c>
      <c r="Y32" s="37">
        <v>27168</v>
      </c>
      <c r="Z32" s="37">
        <v>27332</v>
      </c>
      <c r="AA32" s="37">
        <v>27284</v>
      </c>
      <c r="AB32" s="37">
        <v>27457</v>
      </c>
      <c r="AC32" s="37">
        <v>27471</v>
      </c>
      <c r="AD32" s="37">
        <v>27277</v>
      </c>
      <c r="AE32" s="37">
        <v>27662</v>
      </c>
      <c r="AF32" s="37">
        <v>27985</v>
      </c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</row>
    <row r="33" spans="1:73" x14ac:dyDescent="0.25">
      <c r="A33" s="61" t="s">
        <v>69</v>
      </c>
      <c r="B33" s="37">
        <v>15632</v>
      </c>
      <c r="C33" s="37">
        <v>15658</v>
      </c>
      <c r="D33" s="37">
        <v>15711</v>
      </c>
      <c r="E33" s="37">
        <v>15687</v>
      </c>
      <c r="F33" s="37">
        <v>15813</v>
      </c>
      <c r="G33" s="37">
        <v>15907</v>
      </c>
      <c r="H33" s="37">
        <v>15994</v>
      </c>
      <c r="I33" s="37">
        <v>15891</v>
      </c>
      <c r="J33" s="37">
        <v>15806</v>
      </c>
      <c r="K33" s="37">
        <v>15846</v>
      </c>
      <c r="L33" s="37">
        <v>15860</v>
      </c>
      <c r="M33" s="37">
        <v>15674</v>
      </c>
      <c r="N33" s="37">
        <v>15695</v>
      </c>
      <c r="O33" s="37">
        <v>15765</v>
      </c>
      <c r="P33" s="37">
        <v>15742</v>
      </c>
      <c r="Q33" s="37">
        <v>15753</v>
      </c>
      <c r="R33" s="37">
        <v>15786</v>
      </c>
      <c r="S33" s="37">
        <v>15835</v>
      </c>
      <c r="T33" s="37">
        <v>15847</v>
      </c>
      <c r="U33" s="37">
        <v>15706</v>
      </c>
      <c r="V33" s="37">
        <v>15641</v>
      </c>
      <c r="W33" s="37">
        <v>15695</v>
      </c>
      <c r="X33" s="37">
        <v>15735</v>
      </c>
      <c r="Y33" s="37">
        <v>15663</v>
      </c>
      <c r="Z33" s="37">
        <v>15621</v>
      </c>
      <c r="AA33" s="37">
        <v>15667</v>
      </c>
      <c r="AB33" s="37">
        <v>15750</v>
      </c>
      <c r="AC33" s="37">
        <v>15670</v>
      </c>
      <c r="AD33" s="37">
        <v>15688</v>
      </c>
      <c r="AE33" s="37">
        <v>16007</v>
      </c>
      <c r="AF33" s="37">
        <v>16096</v>
      </c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</row>
    <row r="34" spans="1:73" x14ac:dyDescent="0.25">
      <c r="A34" s="61" t="s">
        <v>70</v>
      </c>
      <c r="B34" s="37">
        <v>8479</v>
      </c>
      <c r="C34" s="37">
        <v>8472</v>
      </c>
      <c r="D34" s="37">
        <v>8526</v>
      </c>
      <c r="E34" s="37">
        <v>8502</v>
      </c>
      <c r="F34" s="37">
        <v>8649</v>
      </c>
      <c r="G34" s="37">
        <v>8747</v>
      </c>
      <c r="H34" s="37">
        <v>8909</v>
      </c>
      <c r="I34" s="37">
        <v>8839</v>
      </c>
      <c r="J34" s="37">
        <v>8605</v>
      </c>
      <c r="K34" s="37">
        <v>8597</v>
      </c>
      <c r="L34" s="37">
        <v>8532</v>
      </c>
      <c r="M34" s="37">
        <v>8476</v>
      </c>
      <c r="N34" s="37">
        <v>8508</v>
      </c>
      <c r="O34" s="37">
        <v>8451</v>
      </c>
      <c r="P34" s="37">
        <v>8460</v>
      </c>
      <c r="Q34" s="37">
        <v>8492</v>
      </c>
      <c r="R34" s="37">
        <v>8642</v>
      </c>
      <c r="S34" s="37">
        <v>8761</v>
      </c>
      <c r="T34" s="37">
        <v>8850</v>
      </c>
      <c r="U34" s="37">
        <v>8814</v>
      </c>
      <c r="V34" s="37">
        <v>8613</v>
      </c>
      <c r="W34" s="37">
        <v>8594</v>
      </c>
      <c r="X34" s="37">
        <v>8596</v>
      </c>
      <c r="Y34" s="37">
        <v>8567</v>
      </c>
      <c r="Z34" s="37">
        <v>8608</v>
      </c>
      <c r="AA34" s="37">
        <v>8617</v>
      </c>
      <c r="AB34" s="37">
        <v>8654</v>
      </c>
      <c r="AC34" s="37">
        <v>8586</v>
      </c>
      <c r="AD34" s="37">
        <v>8691</v>
      </c>
      <c r="AE34" s="37">
        <v>8816</v>
      </c>
      <c r="AF34" s="37">
        <v>8899</v>
      </c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</row>
    <row r="35" spans="1:73" x14ac:dyDescent="0.25">
      <c r="A35" s="61" t="s">
        <v>71</v>
      </c>
      <c r="B35" s="37">
        <v>6326</v>
      </c>
      <c r="C35" s="37">
        <v>6387</v>
      </c>
      <c r="D35" s="37">
        <v>6420</v>
      </c>
      <c r="E35" s="37">
        <v>6398</v>
      </c>
      <c r="F35" s="37">
        <v>6464</v>
      </c>
      <c r="G35" s="37">
        <v>6450</v>
      </c>
      <c r="H35" s="37">
        <v>6519</v>
      </c>
      <c r="I35" s="37">
        <v>6517</v>
      </c>
      <c r="J35" s="37">
        <v>6427</v>
      </c>
      <c r="K35" s="37">
        <v>6547</v>
      </c>
      <c r="L35" s="37">
        <v>6518</v>
      </c>
      <c r="M35" s="37">
        <v>6465</v>
      </c>
      <c r="N35" s="37">
        <v>6431</v>
      </c>
      <c r="O35" s="37">
        <v>6494</v>
      </c>
      <c r="P35" s="37">
        <v>6514</v>
      </c>
      <c r="Q35" s="37">
        <v>6504</v>
      </c>
      <c r="R35" s="37">
        <v>6523</v>
      </c>
      <c r="S35" s="37">
        <v>6489</v>
      </c>
      <c r="T35" s="37">
        <v>6509</v>
      </c>
      <c r="U35" s="37">
        <v>6477</v>
      </c>
      <c r="V35" s="37">
        <v>6430</v>
      </c>
      <c r="W35" s="37">
        <v>6506</v>
      </c>
      <c r="X35" s="37">
        <v>6454</v>
      </c>
      <c r="Y35" s="37">
        <v>6419</v>
      </c>
      <c r="Z35" s="37">
        <v>6408</v>
      </c>
      <c r="AA35" s="37">
        <v>6447</v>
      </c>
      <c r="AB35" s="37">
        <v>6506</v>
      </c>
      <c r="AC35" s="37">
        <v>6494</v>
      </c>
      <c r="AD35" s="37">
        <v>6508</v>
      </c>
      <c r="AE35" s="37">
        <v>6500</v>
      </c>
      <c r="AF35" s="37">
        <v>6582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</row>
    <row r="36" spans="1:73" x14ac:dyDescent="0.25">
      <c r="A36" s="61" t="s">
        <v>72</v>
      </c>
      <c r="B36" s="37">
        <v>926</v>
      </c>
      <c r="C36" s="37">
        <v>913</v>
      </c>
      <c r="D36" s="37">
        <v>919</v>
      </c>
      <c r="E36" s="37">
        <v>927</v>
      </c>
      <c r="F36" s="37">
        <v>948</v>
      </c>
      <c r="G36" s="37">
        <v>953</v>
      </c>
      <c r="H36" s="37">
        <v>958</v>
      </c>
      <c r="I36" s="37">
        <v>938</v>
      </c>
      <c r="J36" s="37">
        <v>921</v>
      </c>
      <c r="K36" s="37">
        <v>949</v>
      </c>
      <c r="L36" s="37">
        <v>932</v>
      </c>
      <c r="M36" s="37">
        <v>927</v>
      </c>
      <c r="N36" s="37">
        <v>932</v>
      </c>
      <c r="O36" s="37">
        <v>904</v>
      </c>
      <c r="P36" s="37">
        <v>905</v>
      </c>
      <c r="Q36" s="37">
        <v>909</v>
      </c>
      <c r="R36" s="37">
        <v>950</v>
      </c>
      <c r="S36" s="37">
        <v>965</v>
      </c>
      <c r="T36" s="37">
        <v>966</v>
      </c>
      <c r="U36" s="37">
        <v>962</v>
      </c>
      <c r="V36" s="37">
        <v>923</v>
      </c>
      <c r="W36" s="37">
        <v>951</v>
      </c>
      <c r="X36" s="37">
        <v>921</v>
      </c>
      <c r="Y36" s="37">
        <v>914</v>
      </c>
      <c r="Z36" s="37">
        <v>920</v>
      </c>
      <c r="AA36" s="37">
        <v>897</v>
      </c>
      <c r="AB36" s="37">
        <v>919</v>
      </c>
      <c r="AC36" s="37">
        <v>902</v>
      </c>
      <c r="AD36" s="37">
        <v>951</v>
      </c>
      <c r="AE36" s="37">
        <v>970</v>
      </c>
      <c r="AF36" s="37">
        <v>972</v>
      </c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</row>
    <row r="37" spans="1:73" x14ac:dyDescent="0.25">
      <c r="A37" s="61" t="s">
        <v>73</v>
      </c>
      <c r="B37" s="37">
        <v>8898</v>
      </c>
      <c r="C37" s="37">
        <v>8908</v>
      </c>
      <c r="D37" s="37">
        <v>8973</v>
      </c>
      <c r="E37" s="37">
        <v>8915</v>
      </c>
      <c r="F37" s="37">
        <v>9024</v>
      </c>
      <c r="G37" s="37">
        <v>9071</v>
      </c>
      <c r="H37" s="37">
        <v>9149</v>
      </c>
      <c r="I37" s="37">
        <v>9079</v>
      </c>
      <c r="J37" s="37">
        <v>8991</v>
      </c>
      <c r="K37" s="37">
        <v>9111</v>
      </c>
      <c r="L37" s="37">
        <v>9055</v>
      </c>
      <c r="M37" s="37">
        <v>8999</v>
      </c>
      <c r="N37" s="37">
        <v>9042</v>
      </c>
      <c r="O37" s="37">
        <v>9032</v>
      </c>
      <c r="P37" s="37">
        <v>9067</v>
      </c>
      <c r="Q37" s="37">
        <v>9017</v>
      </c>
      <c r="R37" s="37">
        <v>9106</v>
      </c>
      <c r="S37" s="37">
        <v>9158</v>
      </c>
      <c r="T37" s="37">
        <v>9202</v>
      </c>
      <c r="U37" s="37">
        <v>9122</v>
      </c>
      <c r="V37" s="37">
        <v>9029</v>
      </c>
      <c r="W37" s="37">
        <v>9110</v>
      </c>
      <c r="X37" s="37">
        <v>9061</v>
      </c>
      <c r="Y37" s="37">
        <v>9015</v>
      </c>
      <c r="Z37" s="37">
        <v>9083</v>
      </c>
      <c r="AA37" s="37">
        <v>9016</v>
      </c>
      <c r="AB37" s="37">
        <v>9087</v>
      </c>
      <c r="AC37" s="37">
        <v>8984</v>
      </c>
      <c r="AD37" s="37">
        <v>9058</v>
      </c>
      <c r="AE37" s="37">
        <v>9187</v>
      </c>
      <c r="AF37" s="37">
        <v>9264</v>
      </c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</row>
    <row r="38" spans="1:73" x14ac:dyDescent="0.25">
      <c r="A38" s="61" t="s">
        <v>74</v>
      </c>
      <c r="B38" s="37">
        <v>22331</v>
      </c>
      <c r="C38" s="37">
        <v>22561</v>
      </c>
      <c r="D38" s="37">
        <v>22746</v>
      </c>
      <c r="E38" s="37">
        <v>22780</v>
      </c>
      <c r="F38" s="37">
        <v>22974</v>
      </c>
      <c r="G38" s="37">
        <v>22891</v>
      </c>
      <c r="H38" s="37">
        <v>23166</v>
      </c>
      <c r="I38" s="37">
        <v>23142</v>
      </c>
      <c r="J38" s="37">
        <v>22805</v>
      </c>
      <c r="K38" s="37">
        <v>23178</v>
      </c>
      <c r="L38" s="37">
        <v>23060</v>
      </c>
      <c r="M38" s="37">
        <v>22838</v>
      </c>
      <c r="N38" s="37">
        <v>22721</v>
      </c>
      <c r="O38" s="37">
        <v>22868</v>
      </c>
      <c r="P38" s="37">
        <v>22973</v>
      </c>
      <c r="Q38" s="37">
        <v>22980</v>
      </c>
      <c r="R38" s="37">
        <v>23148</v>
      </c>
      <c r="S38" s="37">
        <v>23081</v>
      </c>
      <c r="T38" s="37">
        <v>23225</v>
      </c>
      <c r="U38" s="37">
        <v>23144</v>
      </c>
      <c r="V38" s="37">
        <v>22846</v>
      </c>
      <c r="W38" s="37">
        <v>23096</v>
      </c>
      <c r="X38" s="37">
        <v>22908</v>
      </c>
      <c r="Y38" s="37">
        <v>22801</v>
      </c>
      <c r="Z38" s="37">
        <v>22767</v>
      </c>
      <c r="AA38" s="37">
        <v>22824</v>
      </c>
      <c r="AB38" s="37">
        <v>23021</v>
      </c>
      <c r="AC38" s="37">
        <v>23029</v>
      </c>
      <c r="AD38" s="37">
        <v>23198</v>
      </c>
      <c r="AE38" s="37">
        <v>23185</v>
      </c>
      <c r="AF38" s="37">
        <v>23572</v>
      </c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</row>
    <row r="39" spans="1:73" x14ac:dyDescent="0.25">
      <c r="A39" s="61" t="s">
        <v>75</v>
      </c>
      <c r="B39" s="37">
        <v>3298</v>
      </c>
      <c r="C39" s="37">
        <v>3289</v>
      </c>
      <c r="D39" s="37">
        <v>3297</v>
      </c>
      <c r="E39" s="37">
        <v>3286</v>
      </c>
      <c r="F39" s="37">
        <v>3290</v>
      </c>
      <c r="G39" s="37">
        <v>3311</v>
      </c>
      <c r="H39" s="37">
        <v>3322</v>
      </c>
      <c r="I39" s="37">
        <v>3286</v>
      </c>
      <c r="J39" s="37">
        <v>3326</v>
      </c>
      <c r="K39" s="37">
        <v>3319</v>
      </c>
      <c r="L39" s="37">
        <v>3336</v>
      </c>
      <c r="M39" s="37">
        <v>3315</v>
      </c>
      <c r="N39" s="37">
        <v>3338</v>
      </c>
      <c r="O39" s="37">
        <v>3353</v>
      </c>
      <c r="P39" s="37">
        <v>3344</v>
      </c>
      <c r="Q39" s="37">
        <v>3341</v>
      </c>
      <c r="R39" s="37">
        <v>3341</v>
      </c>
      <c r="S39" s="37">
        <v>3355</v>
      </c>
      <c r="T39" s="37">
        <v>3351</v>
      </c>
      <c r="U39" s="37">
        <v>3287</v>
      </c>
      <c r="V39" s="37">
        <v>3293</v>
      </c>
      <c r="W39" s="37">
        <v>3297</v>
      </c>
      <c r="X39" s="37">
        <v>3312</v>
      </c>
      <c r="Y39" s="37">
        <v>3312</v>
      </c>
      <c r="Z39" s="37">
        <v>3341</v>
      </c>
      <c r="AA39" s="37">
        <v>3375</v>
      </c>
      <c r="AB39" s="37">
        <v>3390</v>
      </c>
      <c r="AC39" s="37">
        <v>3374</v>
      </c>
      <c r="AD39" s="37">
        <v>3371</v>
      </c>
      <c r="AE39" s="37">
        <v>3396</v>
      </c>
      <c r="AF39" s="37">
        <v>3383</v>
      </c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</row>
    <row r="40" spans="1:73" x14ac:dyDescent="0.25">
      <c r="A40" s="61" t="s">
        <v>76</v>
      </c>
      <c r="B40" s="37">
        <v>28392</v>
      </c>
      <c r="C40" s="37">
        <v>28332</v>
      </c>
      <c r="D40" s="37">
        <v>28552</v>
      </c>
      <c r="E40" s="37">
        <v>28408</v>
      </c>
      <c r="F40" s="37">
        <v>28834</v>
      </c>
      <c r="G40" s="37">
        <v>29140</v>
      </c>
      <c r="H40" s="37">
        <v>29546</v>
      </c>
      <c r="I40" s="37">
        <v>29197</v>
      </c>
      <c r="J40" s="37">
        <v>28881</v>
      </c>
      <c r="K40" s="37">
        <v>28959</v>
      </c>
      <c r="L40" s="37">
        <v>29022</v>
      </c>
      <c r="M40" s="37">
        <v>28856</v>
      </c>
      <c r="N40" s="37">
        <v>28787</v>
      </c>
      <c r="O40" s="37">
        <v>28758</v>
      </c>
      <c r="P40" s="37">
        <v>28780</v>
      </c>
      <c r="Q40" s="37">
        <v>28879</v>
      </c>
      <c r="R40" s="37">
        <v>29176</v>
      </c>
      <c r="S40" s="37">
        <v>29414</v>
      </c>
      <c r="T40" s="37">
        <v>29757</v>
      </c>
      <c r="U40" s="37">
        <v>29291</v>
      </c>
      <c r="V40" s="37">
        <v>28737</v>
      </c>
      <c r="W40" s="37">
        <v>28845</v>
      </c>
      <c r="X40" s="37">
        <v>28993</v>
      </c>
      <c r="Y40" s="37">
        <v>28915</v>
      </c>
      <c r="Z40" s="37">
        <v>28844</v>
      </c>
      <c r="AA40" s="37">
        <v>28785</v>
      </c>
      <c r="AB40" s="37">
        <v>29127</v>
      </c>
      <c r="AC40" s="37">
        <v>29194</v>
      </c>
      <c r="AD40" s="37">
        <v>29387</v>
      </c>
      <c r="AE40" s="37">
        <v>29893</v>
      </c>
      <c r="AF40" s="37">
        <v>30306</v>
      </c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</row>
    <row r="41" spans="1:73" x14ac:dyDescent="0.25">
      <c r="A41" s="61" t="s">
        <v>77</v>
      </c>
      <c r="B41" s="37">
        <v>1065</v>
      </c>
      <c r="C41" s="37">
        <v>1055</v>
      </c>
      <c r="D41" s="37">
        <v>1052</v>
      </c>
      <c r="E41" s="37">
        <v>1057</v>
      </c>
      <c r="F41" s="37">
        <v>1085</v>
      </c>
      <c r="G41" s="37">
        <v>1113</v>
      </c>
      <c r="H41" s="37">
        <v>1133</v>
      </c>
      <c r="I41" s="37">
        <v>1105</v>
      </c>
      <c r="J41" s="37">
        <v>1075</v>
      </c>
      <c r="K41" s="37">
        <v>1079</v>
      </c>
      <c r="L41" s="37">
        <v>1073</v>
      </c>
      <c r="M41" s="37">
        <v>1064</v>
      </c>
      <c r="N41" s="37">
        <v>1072</v>
      </c>
      <c r="O41" s="37">
        <v>1053</v>
      </c>
      <c r="P41" s="37">
        <v>1051</v>
      </c>
      <c r="Q41" s="37">
        <v>1049</v>
      </c>
      <c r="R41" s="37">
        <v>1090</v>
      </c>
      <c r="S41" s="37">
        <v>1116</v>
      </c>
      <c r="T41" s="37">
        <v>1131</v>
      </c>
      <c r="U41" s="37">
        <v>1122</v>
      </c>
      <c r="V41" s="37">
        <v>1069</v>
      </c>
      <c r="W41" s="37">
        <v>1088</v>
      </c>
      <c r="X41" s="37">
        <v>1062</v>
      </c>
      <c r="Y41" s="37">
        <v>1055</v>
      </c>
      <c r="Z41" s="37">
        <v>1058</v>
      </c>
      <c r="AA41" s="37">
        <v>1048</v>
      </c>
      <c r="AB41" s="37">
        <v>1063</v>
      </c>
      <c r="AC41" s="37">
        <v>1050</v>
      </c>
      <c r="AD41" s="37">
        <v>1091</v>
      </c>
      <c r="AE41" s="37">
        <v>1122</v>
      </c>
      <c r="AF41" s="37">
        <v>1128</v>
      </c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</row>
    <row r="42" spans="1:73" x14ac:dyDescent="0.25">
      <c r="A42" s="61" t="s">
        <v>78</v>
      </c>
      <c r="B42" s="37">
        <v>1595</v>
      </c>
      <c r="C42" s="37">
        <v>1557</v>
      </c>
      <c r="D42" s="37">
        <v>1557</v>
      </c>
      <c r="E42" s="37">
        <v>1598</v>
      </c>
      <c r="F42" s="37">
        <v>1654</v>
      </c>
      <c r="G42" s="37">
        <v>1700</v>
      </c>
      <c r="H42" s="37">
        <v>1757</v>
      </c>
      <c r="I42" s="37">
        <v>1698</v>
      </c>
      <c r="J42" s="37">
        <v>1643</v>
      </c>
      <c r="K42" s="37">
        <v>1669</v>
      </c>
      <c r="L42" s="37">
        <v>1614</v>
      </c>
      <c r="M42" s="37">
        <v>1623</v>
      </c>
      <c r="N42" s="37">
        <v>1633</v>
      </c>
      <c r="O42" s="37">
        <v>1568</v>
      </c>
      <c r="P42" s="37">
        <v>1560</v>
      </c>
      <c r="Q42" s="37">
        <v>1590</v>
      </c>
      <c r="R42" s="37">
        <v>1681</v>
      </c>
      <c r="S42" s="37">
        <v>1734</v>
      </c>
      <c r="T42" s="37">
        <v>1769</v>
      </c>
      <c r="U42" s="37">
        <v>1748</v>
      </c>
      <c r="V42" s="37">
        <v>1643</v>
      </c>
      <c r="W42" s="37">
        <v>1706</v>
      </c>
      <c r="X42" s="37">
        <v>1621</v>
      </c>
      <c r="Y42" s="37">
        <v>1614</v>
      </c>
      <c r="Z42" s="37">
        <v>1634</v>
      </c>
      <c r="AA42" s="37">
        <v>1572</v>
      </c>
      <c r="AB42" s="37">
        <v>1611</v>
      </c>
      <c r="AC42" s="37">
        <v>1565</v>
      </c>
      <c r="AD42" s="37">
        <v>1685</v>
      </c>
      <c r="AE42" s="37">
        <v>1739</v>
      </c>
      <c r="AF42" s="37">
        <v>1757</v>
      </c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</row>
    <row r="43" spans="1:73" x14ac:dyDescent="0.25">
      <c r="A43" s="61" t="s">
        <v>79</v>
      </c>
      <c r="B43" s="37">
        <v>6320</v>
      </c>
      <c r="C43" s="37">
        <v>6323</v>
      </c>
      <c r="D43" s="37">
        <v>6362</v>
      </c>
      <c r="E43" s="37">
        <v>6313</v>
      </c>
      <c r="F43" s="37">
        <v>6401</v>
      </c>
      <c r="G43" s="37">
        <v>6463</v>
      </c>
      <c r="H43" s="37">
        <v>6530</v>
      </c>
      <c r="I43" s="37">
        <v>6531</v>
      </c>
      <c r="J43" s="37">
        <v>6321</v>
      </c>
      <c r="K43" s="37">
        <v>6323</v>
      </c>
      <c r="L43" s="37">
        <v>6295</v>
      </c>
      <c r="M43" s="37">
        <v>6214</v>
      </c>
      <c r="N43" s="37">
        <v>6262</v>
      </c>
      <c r="O43" s="37">
        <v>6236</v>
      </c>
      <c r="P43" s="37">
        <v>6242</v>
      </c>
      <c r="Q43" s="37">
        <v>6214</v>
      </c>
      <c r="R43" s="37">
        <v>6310</v>
      </c>
      <c r="S43" s="37">
        <v>6377</v>
      </c>
      <c r="T43" s="37">
        <v>6458</v>
      </c>
      <c r="U43" s="37">
        <v>6454</v>
      </c>
      <c r="V43" s="37">
        <v>6328</v>
      </c>
      <c r="W43" s="37">
        <v>6301</v>
      </c>
      <c r="X43" s="37">
        <v>6330</v>
      </c>
      <c r="Y43" s="37">
        <v>6299</v>
      </c>
      <c r="Z43" s="37">
        <v>6314</v>
      </c>
      <c r="AA43" s="37">
        <v>6306</v>
      </c>
      <c r="AB43" s="37">
        <v>6322</v>
      </c>
      <c r="AC43" s="37">
        <v>6249</v>
      </c>
      <c r="AD43" s="37">
        <v>6304</v>
      </c>
      <c r="AE43" s="37">
        <v>6379</v>
      </c>
      <c r="AF43" s="37">
        <v>6492</v>
      </c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</row>
    <row r="44" spans="1:73" x14ac:dyDescent="0.25">
      <c r="A44" s="61" t="s">
        <v>80</v>
      </c>
      <c r="B44" s="37">
        <v>18157</v>
      </c>
      <c r="C44" s="37">
        <v>18212</v>
      </c>
      <c r="D44" s="37">
        <v>18348</v>
      </c>
      <c r="E44" s="37">
        <v>18332</v>
      </c>
      <c r="F44" s="37">
        <v>18695</v>
      </c>
      <c r="G44" s="37">
        <v>18900</v>
      </c>
      <c r="H44" s="37">
        <v>19144</v>
      </c>
      <c r="I44" s="37">
        <v>19098</v>
      </c>
      <c r="J44" s="37">
        <v>18513</v>
      </c>
      <c r="K44" s="37">
        <v>18513</v>
      </c>
      <c r="L44" s="37">
        <v>18334</v>
      </c>
      <c r="M44" s="37">
        <v>18152</v>
      </c>
      <c r="N44" s="37">
        <v>18221</v>
      </c>
      <c r="O44" s="37">
        <v>18163</v>
      </c>
      <c r="P44" s="37">
        <v>18223</v>
      </c>
      <c r="Q44" s="37">
        <v>18223</v>
      </c>
      <c r="R44" s="37">
        <v>18558</v>
      </c>
      <c r="S44" s="37">
        <v>18802</v>
      </c>
      <c r="T44" s="37">
        <v>18935</v>
      </c>
      <c r="U44" s="37">
        <v>18901</v>
      </c>
      <c r="V44" s="37">
        <v>18542</v>
      </c>
      <c r="W44" s="37">
        <v>18497</v>
      </c>
      <c r="X44" s="37">
        <v>18478</v>
      </c>
      <c r="Y44" s="37">
        <v>18380</v>
      </c>
      <c r="Z44" s="37">
        <v>18396</v>
      </c>
      <c r="AA44" s="37">
        <v>18358</v>
      </c>
      <c r="AB44" s="37">
        <v>18473</v>
      </c>
      <c r="AC44" s="37">
        <v>18285</v>
      </c>
      <c r="AD44" s="37">
        <v>18508</v>
      </c>
      <c r="AE44" s="37">
        <v>18746</v>
      </c>
      <c r="AF44" s="37">
        <v>19017</v>
      </c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</row>
    <row r="45" spans="1:73" x14ac:dyDescent="0.25">
      <c r="A45" s="61" t="s">
        <v>81</v>
      </c>
      <c r="B45" s="37">
        <v>34413</v>
      </c>
      <c r="C45" s="37">
        <v>34465</v>
      </c>
      <c r="D45" s="37">
        <v>34666</v>
      </c>
      <c r="E45" s="37">
        <v>34639</v>
      </c>
      <c r="F45" s="37">
        <v>35080</v>
      </c>
      <c r="G45" s="37">
        <v>35275</v>
      </c>
      <c r="H45" s="37">
        <v>35453</v>
      </c>
      <c r="I45" s="37">
        <v>35230</v>
      </c>
      <c r="J45" s="37">
        <v>35005</v>
      </c>
      <c r="K45" s="37">
        <v>35206</v>
      </c>
      <c r="L45" s="37">
        <v>35210</v>
      </c>
      <c r="M45" s="37">
        <v>34831</v>
      </c>
      <c r="N45" s="37">
        <v>34769</v>
      </c>
      <c r="O45" s="37">
        <v>34779</v>
      </c>
      <c r="P45" s="37">
        <v>34813</v>
      </c>
      <c r="Q45" s="37">
        <v>34849</v>
      </c>
      <c r="R45" s="37">
        <v>35100</v>
      </c>
      <c r="S45" s="37">
        <v>35262</v>
      </c>
      <c r="T45" s="37">
        <v>35204</v>
      </c>
      <c r="U45" s="37">
        <v>34904</v>
      </c>
      <c r="V45" s="37">
        <v>34848</v>
      </c>
      <c r="W45" s="37">
        <v>34982</v>
      </c>
      <c r="X45" s="37">
        <v>35119</v>
      </c>
      <c r="Y45" s="37">
        <v>34945</v>
      </c>
      <c r="Z45" s="37">
        <v>34676</v>
      </c>
      <c r="AA45" s="37">
        <v>34658</v>
      </c>
      <c r="AB45" s="37">
        <v>34787</v>
      </c>
      <c r="AC45" s="37">
        <v>34667</v>
      </c>
      <c r="AD45" s="37">
        <v>34854</v>
      </c>
      <c r="AE45" s="37">
        <v>35576</v>
      </c>
      <c r="AF45" s="37">
        <v>35887</v>
      </c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</row>
    <row r="46" spans="1:73" x14ac:dyDescent="0.25">
      <c r="A46" s="61" t="s">
        <v>82</v>
      </c>
      <c r="B46" s="37">
        <v>1014</v>
      </c>
      <c r="C46" s="37">
        <v>1007</v>
      </c>
      <c r="D46" s="37">
        <v>1013</v>
      </c>
      <c r="E46" s="37">
        <v>1011</v>
      </c>
      <c r="F46" s="37">
        <v>1029</v>
      </c>
      <c r="G46" s="37">
        <v>1044</v>
      </c>
      <c r="H46" s="37">
        <v>1047</v>
      </c>
      <c r="I46" s="37">
        <v>1037</v>
      </c>
      <c r="J46" s="37">
        <v>1013</v>
      </c>
      <c r="K46" s="37">
        <v>1035</v>
      </c>
      <c r="L46" s="37">
        <v>1019</v>
      </c>
      <c r="M46" s="37">
        <v>1018</v>
      </c>
      <c r="N46" s="37">
        <v>1024</v>
      </c>
      <c r="O46" s="37">
        <v>1011</v>
      </c>
      <c r="P46" s="37">
        <v>1007</v>
      </c>
      <c r="Q46" s="37">
        <v>1008</v>
      </c>
      <c r="R46" s="37">
        <v>1039</v>
      </c>
      <c r="S46" s="37">
        <v>1051</v>
      </c>
      <c r="T46" s="37">
        <v>1054</v>
      </c>
      <c r="U46" s="37">
        <v>1045</v>
      </c>
      <c r="V46" s="37">
        <v>1020</v>
      </c>
      <c r="W46" s="37">
        <v>1040</v>
      </c>
      <c r="X46" s="37">
        <v>1024</v>
      </c>
      <c r="Y46" s="37">
        <v>1012</v>
      </c>
      <c r="Z46" s="37">
        <v>1021</v>
      </c>
      <c r="AA46" s="37">
        <v>1007</v>
      </c>
      <c r="AB46" s="37">
        <v>1028</v>
      </c>
      <c r="AC46" s="37">
        <v>1015</v>
      </c>
      <c r="AD46" s="37">
        <v>1051</v>
      </c>
      <c r="AE46" s="37">
        <v>1063</v>
      </c>
      <c r="AF46" s="37">
        <v>1058</v>
      </c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</row>
    <row r="47" spans="1:73" x14ac:dyDescent="0.25">
      <c r="A47" s="61" t="s">
        <v>83</v>
      </c>
      <c r="B47" s="37">
        <v>54399</v>
      </c>
      <c r="C47" s="37">
        <v>54426</v>
      </c>
      <c r="D47" s="37">
        <v>54563</v>
      </c>
      <c r="E47" s="37">
        <v>54068</v>
      </c>
      <c r="F47" s="37">
        <v>54482</v>
      </c>
      <c r="G47" s="37">
        <v>54940</v>
      </c>
      <c r="H47" s="37">
        <v>55454</v>
      </c>
      <c r="I47" s="37">
        <v>55275</v>
      </c>
      <c r="J47" s="37">
        <v>54234</v>
      </c>
      <c r="K47" s="37">
        <v>54548</v>
      </c>
      <c r="L47" s="37">
        <v>54495</v>
      </c>
      <c r="M47" s="37">
        <v>53749</v>
      </c>
      <c r="N47" s="37">
        <v>54200</v>
      </c>
      <c r="O47" s="37">
        <v>54133</v>
      </c>
      <c r="P47" s="37">
        <v>54168</v>
      </c>
      <c r="Q47" s="37">
        <v>54018</v>
      </c>
      <c r="R47" s="37">
        <v>54088</v>
      </c>
      <c r="S47" s="37">
        <v>54207</v>
      </c>
      <c r="T47" s="37">
        <v>54741</v>
      </c>
      <c r="U47" s="37">
        <v>54421</v>
      </c>
      <c r="V47" s="37">
        <v>53691</v>
      </c>
      <c r="W47" s="37">
        <v>53787</v>
      </c>
      <c r="X47" s="37">
        <v>53809</v>
      </c>
      <c r="Y47" s="37">
        <v>53361</v>
      </c>
      <c r="Z47" s="37">
        <v>53906</v>
      </c>
      <c r="AA47" s="37">
        <v>53708</v>
      </c>
      <c r="AB47" s="37">
        <v>54164</v>
      </c>
      <c r="AC47" s="37">
        <v>54043</v>
      </c>
      <c r="AD47" s="37">
        <v>53649</v>
      </c>
      <c r="AE47" s="37">
        <v>54671</v>
      </c>
      <c r="AF47" s="37">
        <v>55241</v>
      </c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</row>
    <row r="48" spans="1:73" x14ac:dyDescent="0.25">
      <c r="A48" s="61" t="s">
        <v>84</v>
      </c>
      <c r="B48" s="37">
        <v>1126</v>
      </c>
      <c r="C48" s="37">
        <v>1128</v>
      </c>
      <c r="D48" s="37">
        <v>1129</v>
      </c>
      <c r="E48" s="37">
        <v>1121</v>
      </c>
      <c r="F48" s="37">
        <v>1123</v>
      </c>
      <c r="G48" s="37">
        <v>1129</v>
      </c>
      <c r="H48" s="37">
        <v>1141</v>
      </c>
      <c r="I48" s="37">
        <v>1128</v>
      </c>
      <c r="J48" s="37">
        <v>1126</v>
      </c>
      <c r="K48" s="37">
        <v>1139</v>
      </c>
      <c r="L48" s="37">
        <v>1132</v>
      </c>
      <c r="M48" s="37">
        <v>1135</v>
      </c>
      <c r="N48" s="37">
        <v>1143</v>
      </c>
      <c r="O48" s="37">
        <v>1140</v>
      </c>
      <c r="P48" s="37">
        <v>1142</v>
      </c>
      <c r="Q48" s="37">
        <v>1138</v>
      </c>
      <c r="R48" s="37">
        <v>1140</v>
      </c>
      <c r="S48" s="37">
        <v>1147</v>
      </c>
      <c r="T48" s="37">
        <v>1148</v>
      </c>
      <c r="U48" s="37">
        <v>1134</v>
      </c>
      <c r="V48" s="37">
        <v>1125</v>
      </c>
      <c r="W48" s="37">
        <v>1133</v>
      </c>
      <c r="X48" s="37">
        <v>1131</v>
      </c>
      <c r="Y48" s="37">
        <v>1132</v>
      </c>
      <c r="Z48" s="37">
        <v>1147</v>
      </c>
      <c r="AA48" s="37">
        <v>1140</v>
      </c>
      <c r="AB48" s="37">
        <v>1148</v>
      </c>
      <c r="AC48" s="37">
        <v>1135</v>
      </c>
      <c r="AD48" s="37">
        <v>1144</v>
      </c>
      <c r="AE48" s="37">
        <v>1154</v>
      </c>
      <c r="AF48" s="37">
        <v>1159</v>
      </c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</row>
    <row r="49" spans="1:73" x14ac:dyDescent="0.25">
      <c r="A49" s="61" t="s">
        <v>85</v>
      </c>
      <c r="B49" s="37">
        <v>3160</v>
      </c>
      <c r="C49" s="37">
        <v>3160</v>
      </c>
      <c r="D49" s="37">
        <v>3167</v>
      </c>
      <c r="E49" s="37">
        <v>3160</v>
      </c>
      <c r="F49" s="37">
        <v>3182</v>
      </c>
      <c r="G49" s="37">
        <v>3205</v>
      </c>
      <c r="H49" s="37">
        <v>3230</v>
      </c>
      <c r="I49" s="37">
        <v>3183</v>
      </c>
      <c r="J49" s="37">
        <v>3188</v>
      </c>
      <c r="K49" s="37">
        <v>3208</v>
      </c>
      <c r="L49" s="37">
        <v>3194</v>
      </c>
      <c r="M49" s="37">
        <v>3177</v>
      </c>
      <c r="N49" s="37">
        <v>3196</v>
      </c>
      <c r="O49" s="37">
        <v>3196</v>
      </c>
      <c r="P49" s="37">
        <v>3199</v>
      </c>
      <c r="Q49" s="37">
        <v>3187</v>
      </c>
      <c r="R49" s="37">
        <v>3203</v>
      </c>
      <c r="S49" s="37">
        <v>3222</v>
      </c>
      <c r="T49" s="37">
        <v>3240</v>
      </c>
      <c r="U49" s="37">
        <v>3195</v>
      </c>
      <c r="V49" s="37">
        <v>3161</v>
      </c>
      <c r="W49" s="37">
        <v>3191</v>
      </c>
      <c r="X49" s="37">
        <v>3186</v>
      </c>
      <c r="Y49" s="37">
        <v>3174</v>
      </c>
      <c r="Z49" s="37">
        <v>3214</v>
      </c>
      <c r="AA49" s="37">
        <v>3220</v>
      </c>
      <c r="AB49" s="37">
        <v>3244</v>
      </c>
      <c r="AC49" s="37">
        <v>3223</v>
      </c>
      <c r="AD49" s="37">
        <v>3242</v>
      </c>
      <c r="AE49" s="37">
        <v>3263</v>
      </c>
      <c r="AF49" s="37">
        <v>3284</v>
      </c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</row>
    <row r="50" spans="1:73" x14ac:dyDescent="0.25">
      <c r="A50" s="61" t="s">
        <v>86</v>
      </c>
      <c r="B50" s="37">
        <v>9392</v>
      </c>
      <c r="C50" s="37">
        <v>9425</v>
      </c>
      <c r="D50" s="37">
        <v>9499</v>
      </c>
      <c r="E50" s="37">
        <v>9483</v>
      </c>
      <c r="F50" s="37">
        <v>9583</v>
      </c>
      <c r="G50" s="37">
        <v>9623</v>
      </c>
      <c r="H50" s="37">
        <v>9656</v>
      </c>
      <c r="I50" s="37">
        <v>9621</v>
      </c>
      <c r="J50" s="37">
        <v>9500</v>
      </c>
      <c r="K50" s="37">
        <v>9622</v>
      </c>
      <c r="L50" s="37">
        <v>9615</v>
      </c>
      <c r="M50" s="37">
        <v>9515</v>
      </c>
      <c r="N50" s="37">
        <v>9520</v>
      </c>
      <c r="O50" s="37">
        <v>9528</v>
      </c>
      <c r="P50" s="37">
        <v>9563</v>
      </c>
      <c r="Q50" s="37">
        <v>9521</v>
      </c>
      <c r="R50" s="37">
        <v>9621</v>
      </c>
      <c r="S50" s="37">
        <v>9657</v>
      </c>
      <c r="T50" s="37">
        <v>9713</v>
      </c>
      <c r="U50" s="37">
        <v>9675</v>
      </c>
      <c r="V50" s="37">
        <v>9500</v>
      </c>
      <c r="W50" s="37">
        <v>9576</v>
      </c>
      <c r="X50" s="37">
        <v>9507</v>
      </c>
      <c r="Y50" s="37">
        <v>9484</v>
      </c>
      <c r="Z50" s="37">
        <v>9505</v>
      </c>
      <c r="AA50" s="37">
        <v>9514</v>
      </c>
      <c r="AB50" s="37">
        <v>9636</v>
      </c>
      <c r="AC50" s="37">
        <v>9525</v>
      </c>
      <c r="AD50" s="37">
        <v>9670</v>
      </c>
      <c r="AE50" s="37">
        <v>9736</v>
      </c>
      <c r="AF50" s="37">
        <v>9831</v>
      </c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</row>
    <row r="51" spans="1:73" x14ac:dyDescent="0.25">
      <c r="A51" s="61" t="s">
        <v>87</v>
      </c>
      <c r="B51" s="37">
        <v>4007</v>
      </c>
      <c r="C51" s="37">
        <v>3960</v>
      </c>
      <c r="D51" s="37">
        <v>3957</v>
      </c>
      <c r="E51" s="37">
        <v>3995</v>
      </c>
      <c r="F51" s="37">
        <v>4054</v>
      </c>
      <c r="G51" s="37">
        <v>4124</v>
      </c>
      <c r="H51" s="37">
        <v>4200</v>
      </c>
      <c r="I51" s="37">
        <v>4068</v>
      </c>
      <c r="J51" s="37">
        <v>4023</v>
      </c>
      <c r="K51" s="37">
        <v>4104</v>
      </c>
      <c r="L51" s="37">
        <v>4051</v>
      </c>
      <c r="M51" s="37">
        <v>4045</v>
      </c>
      <c r="N51" s="37">
        <v>4061</v>
      </c>
      <c r="O51" s="37">
        <v>3982</v>
      </c>
      <c r="P51" s="37">
        <v>3967</v>
      </c>
      <c r="Q51" s="37">
        <v>3993</v>
      </c>
      <c r="R51" s="37">
        <v>4123</v>
      </c>
      <c r="S51" s="37">
        <v>4205</v>
      </c>
      <c r="T51" s="37">
        <v>4254</v>
      </c>
      <c r="U51" s="37">
        <v>4194</v>
      </c>
      <c r="V51" s="37">
        <v>4019</v>
      </c>
      <c r="W51" s="37">
        <v>4128</v>
      </c>
      <c r="X51" s="37">
        <v>4026</v>
      </c>
      <c r="Y51" s="37">
        <v>3997</v>
      </c>
      <c r="Z51" s="37">
        <v>4049</v>
      </c>
      <c r="AA51" s="37">
        <v>3964</v>
      </c>
      <c r="AB51" s="37">
        <v>4065</v>
      </c>
      <c r="AC51" s="37">
        <v>3966</v>
      </c>
      <c r="AD51" s="37">
        <v>4149</v>
      </c>
      <c r="AE51" s="37">
        <v>4252</v>
      </c>
      <c r="AF51" s="37">
        <v>4258</v>
      </c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</row>
    <row r="52" spans="1:73" x14ac:dyDescent="0.25">
      <c r="A52" s="61" t="s">
        <v>88</v>
      </c>
      <c r="B52" s="37">
        <v>7814</v>
      </c>
      <c r="C52" s="37">
        <v>7829</v>
      </c>
      <c r="D52" s="37">
        <v>7882</v>
      </c>
      <c r="E52" s="37">
        <v>7864</v>
      </c>
      <c r="F52" s="37">
        <v>7999</v>
      </c>
      <c r="G52" s="37">
        <v>8086</v>
      </c>
      <c r="H52" s="37">
        <v>8205</v>
      </c>
      <c r="I52" s="37">
        <v>8179</v>
      </c>
      <c r="J52" s="37">
        <v>7946</v>
      </c>
      <c r="K52" s="37">
        <v>7951</v>
      </c>
      <c r="L52" s="37">
        <v>7878</v>
      </c>
      <c r="M52" s="37">
        <v>7801</v>
      </c>
      <c r="N52" s="37">
        <v>7829</v>
      </c>
      <c r="O52" s="37">
        <v>7809</v>
      </c>
      <c r="P52" s="37">
        <v>7830</v>
      </c>
      <c r="Q52" s="37">
        <v>7849</v>
      </c>
      <c r="R52" s="37">
        <v>7981</v>
      </c>
      <c r="S52" s="37">
        <v>8074</v>
      </c>
      <c r="T52" s="37">
        <v>8143</v>
      </c>
      <c r="U52" s="37">
        <v>8109</v>
      </c>
      <c r="V52" s="37">
        <v>7968</v>
      </c>
      <c r="W52" s="37">
        <v>7936</v>
      </c>
      <c r="X52" s="37">
        <v>7935</v>
      </c>
      <c r="Y52" s="37">
        <v>7890</v>
      </c>
      <c r="Z52" s="37">
        <v>7921</v>
      </c>
      <c r="AA52" s="37">
        <v>7918</v>
      </c>
      <c r="AB52" s="37">
        <v>7935</v>
      </c>
      <c r="AC52" s="37">
        <v>7883</v>
      </c>
      <c r="AD52" s="37">
        <v>7968</v>
      </c>
      <c r="AE52" s="37">
        <v>8068</v>
      </c>
      <c r="AF52" s="37">
        <v>8184</v>
      </c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</row>
    <row r="53" spans="1:73" x14ac:dyDescent="0.25">
      <c r="A53" s="61" t="s">
        <v>89</v>
      </c>
      <c r="B53" s="37">
        <v>2301</v>
      </c>
      <c r="C53" s="37">
        <v>2311</v>
      </c>
      <c r="D53" s="37">
        <v>2330</v>
      </c>
      <c r="E53" s="37">
        <v>2308</v>
      </c>
      <c r="F53" s="37">
        <v>2351</v>
      </c>
      <c r="G53" s="37">
        <v>2382</v>
      </c>
      <c r="H53" s="37">
        <v>2421</v>
      </c>
      <c r="I53" s="37">
        <v>2416</v>
      </c>
      <c r="J53" s="37">
        <v>2331</v>
      </c>
      <c r="K53" s="37">
        <v>2346</v>
      </c>
      <c r="L53" s="37">
        <v>2331</v>
      </c>
      <c r="M53" s="37">
        <v>2317</v>
      </c>
      <c r="N53" s="37">
        <v>2320</v>
      </c>
      <c r="O53" s="37">
        <v>2305</v>
      </c>
      <c r="P53" s="37">
        <v>2309</v>
      </c>
      <c r="Q53" s="37">
        <v>2315</v>
      </c>
      <c r="R53" s="37">
        <v>2346</v>
      </c>
      <c r="S53" s="37">
        <v>2373</v>
      </c>
      <c r="T53" s="37">
        <v>2390</v>
      </c>
      <c r="U53" s="37">
        <v>2394</v>
      </c>
      <c r="V53" s="37">
        <v>2339</v>
      </c>
      <c r="W53" s="37">
        <v>2326</v>
      </c>
      <c r="X53" s="37">
        <v>2326</v>
      </c>
      <c r="Y53" s="37">
        <v>2319</v>
      </c>
      <c r="Z53" s="37">
        <v>2335</v>
      </c>
      <c r="AA53" s="37">
        <v>2336</v>
      </c>
      <c r="AB53" s="37">
        <v>2340</v>
      </c>
      <c r="AC53" s="37">
        <v>2321</v>
      </c>
      <c r="AD53" s="37">
        <v>2347</v>
      </c>
      <c r="AE53" s="37">
        <v>2380</v>
      </c>
      <c r="AF53" s="37">
        <v>2417</v>
      </c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</row>
    <row r="54" spans="1:73" x14ac:dyDescent="0.25">
      <c r="A54" s="61" t="s">
        <v>90</v>
      </c>
      <c r="B54" s="37">
        <v>8844</v>
      </c>
      <c r="C54" s="37">
        <v>8852</v>
      </c>
      <c r="D54" s="37">
        <v>8882</v>
      </c>
      <c r="E54" s="37">
        <v>8894</v>
      </c>
      <c r="F54" s="37">
        <v>8965</v>
      </c>
      <c r="G54" s="37">
        <v>9000</v>
      </c>
      <c r="H54" s="37">
        <v>9044</v>
      </c>
      <c r="I54" s="37">
        <v>8983</v>
      </c>
      <c r="J54" s="37">
        <v>8994</v>
      </c>
      <c r="K54" s="37">
        <v>9024</v>
      </c>
      <c r="L54" s="37">
        <v>9026</v>
      </c>
      <c r="M54" s="37">
        <v>8947</v>
      </c>
      <c r="N54" s="37">
        <v>8933</v>
      </c>
      <c r="O54" s="37">
        <v>8963</v>
      </c>
      <c r="P54" s="37">
        <v>8956</v>
      </c>
      <c r="Q54" s="37">
        <v>8967</v>
      </c>
      <c r="R54" s="37">
        <v>9019</v>
      </c>
      <c r="S54" s="37">
        <v>9060</v>
      </c>
      <c r="T54" s="37">
        <v>9020</v>
      </c>
      <c r="U54" s="37">
        <v>8914</v>
      </c>
      <c r="V54" s="37">
        <v>8913</v>
      </c>
      <c r="W54" s="37">
        <v>8931</v>
      </c>
      <c r="X54" s="37">
        <v>8965</v>
      </c>
      <c r="Y54" s="37">
        <v>8946</v>
      </c>
      <c r="Z54" s="37">
        <v>8900</v>
      </c>
      <c r="AA54" s="37">
        <v>8942</v>
      </c>
      <c r="AB54" s="37">
        <v>8986</v>
      </c>
      <c r="AC54" s="37">
        <v>8989</v>
      </c>
      <c r="AD54" s="37">
        <v>9010</v>
      </c>
      <c r="AE54" s="37">
        <v>9167</v>
      </c>
      <c r="AF54" s="37">
        <v>9196</v>
      </c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</row>
    <row r="55" spans="1:73" x14ac:dyDescent="0.25">
      <c r="A55" s="61" t="s">
        <v>91</v>
      </c>
      <c r="B55" s="37">
        <v>32124</v>
      </c>
      <c r="C55" s="37">
        <v>32247</v>
      </c>
      <c r="D55" s="37">
        <v>32451</v>
      </c>
      <c r="E55" s="37">
        <v>32307</v>
      </c>
      <c r="F55" s="37">
        <v>32682</v>
      </c>
      <c r="G55" s="37">
        <v>32828</v>
      </c>
      <c r="H55" s="37">
        <v>33040</v>
      </c>
      <c r="I55" s="37">
        <v>32946</v>
      </c>
      <c r="J55" s="37">
        <v>32597</v>
      </c>
      <c r="K55" s="37">
        <v>32888</v>
      </c>
      <c r="L55" s="37">
        <v>32768</v>
      </c>
      <c r="M55" s="37">
        <v>32430</v>
      </c>
      <c r="N55" s="37">
        <v>32496</v>
      </c>
      <c r="O55" s="37">
        <v>32536</v>
      </c>
      <c r="P55" s="37">
        <v>32665</v>
      </c>
      <c r="Q55" s="37">
        <v>32507</v>
      </c>
      <c r="R55" s="37">
        <v>32590</v>
      </c>
      <c r="S55" s="37">
        <v>32666</v>
      </c>
      <c r="T55" s="37">
        <v>32829</v>
      </c>
      <c r="U55" s="37">
        <v>32641</v>
      </c>
      <c r="V55" s="37">
        <v>32465</v>
      </c>
      <c r="W55" s="37">
        <v>32665</v>
      </c>
      <c r="X55" s="37">
        <v>32649</v>
      </c>
      <c r="Y55" s="37">
        <v>32446</v>
      </c>
      <c r="Z55" s="37">
        <v>32572</v>
      </c>
      <c r="AA55" s="37">
        <v>32489</v>
      </c>
      <c r="AB55" s="37">
        <v>32628</v>
      </c>
      <c r="AC55" s="37">
        <v>32520</v>
      </c>
      <c r="AD55" s="37">
        <v>32527</v>
      </c>
      <c r="AE55" s="37">
        <v>32878</v>
      </c>
      <c r="AF55" s="37">
        <v>33267</v>
      </c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</row>
    <row r="56" spans="1:73" x14ac:dyDescent="0.25">
      <c r="A56" s="61" t="s">
        <v>92</v>
      </c>
      <c r="B56" s="37">
        <v>12321</v>
      </c>
      <c r="C56" s="37">
        <v>12297</v>
      </c>
      <c r="D56" s="37">
        <v>12426</v>
      </c>
      <c r="E56" s="37">
        <v>12299</v>
      </c>
      <c r="F56" s="37">
        <v>12525</v>
      </c>
      <c r="G56" s="37">
        <v>12687</v>
      </c>
      <c r="H56" s="37">
        <v>12800</v>
      </c>
      <c r="I56" s="37">
        <v>12565</v>
      </c>
      <c r="J56" s="37">
        <v>12428</v>
      </c>
      <c r="K56" s="37">
        <v>12568</v>
      </c>
      <c r="L56" s="37">
        <v>12531</v>
      </c>
      <c r="M56" s="37">
        <v>12456</v>
      </c>
      <c r="N56" s="37">
        <v>12420</v>
      </c>
      <c r="O56" s="37">
        <v>12335</v>
      </c>
      <c r="P56" s="37">
        <v>12364</v>
      </c>
      <c r="Q56" s="37">
        <v>12320</v>
      </c>
      <c r="R56" s="37">
        <v>12592</v>
      </c>
      <c r="S56" s="37">
        <v>12731</v>
      </c>
      <c r="T56" s="37">
        <v>12770</v>
      </c>
      <c r="U56" s="37">
        <v>12541</v>
      </c>
      <c r="V56" s="37">
        <v>12406</v>
      </c>
      <c r="W56" s="37">
        <v>12505</v>
      </c>
      <c r="X56" s="37">
        <v>12540</v>
      </c>
      <c r="Y56" s="37">
        <v>12466</v>
      </c>
      <c r="Z56" s="37">
        <v>12437</v>
      </c>
      <c r="AA56" s="37">
        <v>12273</v>
      </c>
      <c r="AB56" s="37">
        <v>12388</v>
      </c>
      <c r="AC56" s="37">
        <v>12359</v>
      </c>
      <c r="AD56" s="37">
        <v>12696</v>
      </c>
      <c r="AE56" s="37">
        <v>12977</v>
      </c>
      <c r="AF56" s="37">
        <v>12939</v>
      </c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</row>
    <row r="57" spans="1:73" x14ac:dyDescent="0.25">
      <c r="A57" s="61" t="s">
        <v>93</v>
      </c>
      <c r="B57" s="37">
        <v>32051</v>
      </c>
      <c r="C57" s="37">
        <v>32098</v>
      </c>
      <c r="D57" s="37">
        <v>32175</v>
      </c>
      <c r="E57" s="37">
        <v>32139</v>
      </c>
      <c r="F57" s="37">
        <v>32384</v>
      </c>
      <c r="G57" s="37">
        <v>32619</v>
      </c>
      <c r="H57" s="37">
        <v>32697</v>
      </c>
      <c r="I57" s="37">
        <v>32522</v>
      </c>
      <c r="J57" s="37">
        <v>32309</v>
      </c>
      <c r="K57" s="37">
        <v>32453</v>
      </c>
      <c r="L57" s="37">
        <v>32485</v>
      </c>
      <c r="M57" s="37">
        <v>32154</v>
      </c>
      <c r="N57" s="37">
        <v>32244</v>
      </c>
      <c r="O57" s="37">
        <v>32239</v>
      </c>
      <c r="P57" s="37">
        <v>32180</v>
      </c>
      <c r="Q57" s="37">
        <v>32074</v>
      </c>
      <c r="R57" s="37">
        <v>32263</v>
      </c>
      <c r="S57" s="37">
        <v>32394</v>
      </c>
      <c r="T57" s="37">
        <v>32323</v>
      </c>
      <c r="U57" s="37">
        <v>32066</v>
      </c>
      <c r="V57" s="37">
        <v>31982</v>
      </c>
      <c r="W57" s="37">
        <v>32073</v>
      </c>
      <c r="X57" s="37">
        <v>32131</v>
      </c>
      <c r="Y57" s="37">
        <v>31961</v>
      </c>
      <c r="Z57" s="37">
        <v>31876</v>
      </c>
      <c r="AA57" s="37">
        <v>31929</v>
      </c>
      <c r="AB57" s="37">
        <v>32120</v>
      </c>
      <c r="AC57" s="37">
        <v>31869</v>
      </c>
      <c r="AD57" s="37">
        <v>31900</v>
      </c>
      <c r="AE57" s="37">
        <v>32562</v>
      </c>
      <c r="AF57" s="37">
        <v>32802</v>
      </c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</row>
    <row r="58" spans="1:73" x14ac:dyDescent="0.25">
      <c r="A58" s="61" t="s">
        <v>94</v>
      </c>
      <c r="B58" s="37">
        <v>3748</v>
      </c>
      <c r="C58" s="37">
        <v>3750</v>
      </c>
      <c r="D58" s="37">
        <v>3784</v>
      </c>
      <c r="E58" s="37">
        <v>3764</v>
      </c>
      <c r="F58" s="37">
        <v>3812</v>
      </c>
      <c r="G58" s="37">
        <v>3837</v>
      </c>
      <c r="H58" s="37">
        <v>3851</v>
      </c>
      <c r="I58" s="37">
        <v>3829</v>
      </c>
      <c r="J58" s="37">
        <v>3808</v>
      </c>
      <c r="K58" s="37">
        <v>3813</v>
      </c>
      <c r="L58" s="37">
        <v>3830</v>
      </c>
      <c r="M58" s="37">
        <v>3796</v>
      </c>
      <c r="N58" s="37">
        <v>3787</v>
      </c>
      <c r="O58" s="37">
        <v>3794</v>
      </c>
      <c r="P58" s="37">
        <v>3787</v>
      </c>
      <c r="Q58" s="37">
        <v>3779</v>
      </c>
      <c r="R58" s="37">
        <v>3815</v>
      </c>
      <c r="S58" s="37">
        <v>3818</v>
      </c>
      <c r="T58" s="37">
        <v>3822</v>
      </c>
      <c r="U58" s="37">
        <v>3787</v>
      </c>
      <c r="V58" s="37">
        <v>3760</v>
      </c>
      <c r="W58" s="37">
        <v>3763</v>
      </c>
      <c r="X58" s="37">
        <v>3787</v>
      </c>
      <c r="Y58" s="37">
        <v>3782</v>
      </c>
      <c r="Z58" s="37">
        <v>3787</v>
      </c>
      <c r="AA58" s="37">
        <v>3795</v>
      </c>
      <c r="AB58" s="37">
        <v>3813</v>
      </c>
      <c r="AC58" s="37">
        <v>3813</v>
      </c>
      <c r="AD58" s="37">
        <v>3825</v>
      </c>
      <c r="AE58" s="37">
        <v>3864</v>
      </c>
      <c r="AF58" s="37">
        <v>3896</v>
      </c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</row>
    <row r="59" spans="1:73" x14ac:dyDescent="0.25">
      <c r="A59" s="61" t="s">
        <v>95</v>
      </c>
      <c r="B59" s="37">
        <v>2469</v>
      </c>
      <c r="C59" s="37">
        <v>2471</v>
      </c>
      <c r="D59" s="37">
        <v>2489</v>
      </c>
      <c r="E59" s="37">
        <v>2479</v>
      </c>
      <c r="F59" s="37">
        <v>2502</v>
      </c>
      <c r="G59" s="37">
        <v>2527</v>
      </c>
      <c r="H59" s="37">
        <v>2530</v>
      </c>
      <c r="I59" s="37">
        <v>2515</v>
      </c>
      <c r="J59" s="37">
        <v>2496</v>
      </c>
      <c r="K59" s="37">
        <v>2502</v>
      </c>
      <c r="L59" s="37">
        <v>2508</v>
      </c>
      <c r="M59" s="37">
        <v>2486</v>
      </c>
      <c r="N59" s="37">
        <v>2492</v>
      </c>
      <c r="O59" s="37">
        <v>2506</v>
      </c>
      <c r="P59" s="37">
        <v>2498</v>
      </c>
      <c r="Q59" s="37">
        <v>2485</v>
      </c>
      <c r="R59" s="37">
        <v>2495</v>
      </c>
      <c r="S59" s="37">
        <v>2504</v>
      </c>
      <c r="T59" s="37">
        <v>2493</v>
      </c>
      <c r="U59" s="37">
        <v>2477</v>
      </c>
      <c r="V59" s="37">
        <v>2479</v>
      </c>
      <c r="W59" s="37">
        <v>2492</v>
      </c>
      <c r="X59" s="37">
        <v>2500</v>
      </c>
      <c r="Y59" s="37">
        <v>2492</v>
      </c>
      <c r="Z59" s="37">
        <v>2488</v>
      </c>
      <c r="AA59" s="37">
        <v>2489</v>
      </c>
      <c r="AB59" s="37">
        <v>2504</v>
      </c>
      <c r="AC59" s="37">
        <v>2486</v>
      </c>
      <c r="AD59" s="37">
        <v>2496</v>
      </c>
      <c r="AE59" s="37">
        <v>2546</v>
      </c>
      <c r="AF59" s="37">
        <v>2559</v>
      </c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</row>
    <row r="60" spans="1:73" x14ac:dyDescent="0.25">
      <c r="A60" s="61" t="s">
        <v>96</v>
      </c>
      <c r="B60" s="37">
        <v>25735</v>
      </c>
      <c r="C60" s="37">
        <v>25824</v>
      </c>
      <c r="D60" s="37">
        <v>26024</v>
      </c>
      <c r="E60" s="37">
        <v>25848</v>
      </c>
      <c r="F60" s="37">
        <v>26116</v>
      </c>
      <c r="G60" s="37">
        <v>26264</v>
      </c>
      <c r="H60" s="37">
        <v>26429</v>
      </c>
      <c r="I60" s="37">
        <v>26330</v>
      </c>
      <c r="J60" s="37">
        <v>26060</v>
      </c>
      <c r="K60" s="37">
        <v>26251</v>
      </c>
      <c r="L60" s="37">
        <v>26196</v>
      </c>
      <c r="M60" s="37">
        <v>25912</v>
      </c>
      <c r="N60" s="37">
        <v>26040</v>
      </c>
      <c r="O60" s="37">
        <v>26057</v>
      </c>
      <c r="P60" s="37">
        <v>26165</v>
      </c>
      <c r="Q60" s="37">
        <v>26029</v>
      </c>
      <c r="R60" s="37">
        <v>26128</v>
      </c>
      <c r="S60" s="37">
        <v>26248</v>
      </c>
      <c r="T60" s="37">
        <v>26289</v>
      </c>
      <c r="U60" s="37">
        <v>26115</v>
      </c>
      <c r="V60" s="37">
        <v>25976</v>
      </c>
      <c r="W60" s="37">
        <v>26056</v>
      </c>
      <c r="X60" s="37">
        <v>26094</v>
      </c>
      <c r="Y60" s="37">
        <v>25933</v>
      </c>
      <c r="Z60" s="37">
        <v>26127</v>
      </c>
      <c r="AA60" s="37">
        <v>26031</v>
      </c>
      <c r="AB60" s="37">
        <v>26214</v>
      </c>
      <c r="AC60" s="37">
        <v>25989</v>
      </c>
      <c r="AD60" s="37">
        <v>26071</v>
      </c>
      <c r="AE60" s="37">
        <v>26390</v>
      </c>
      <c r="AF60" s="37">
        <v>26556</v>
      </c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</row>
    <row r="61" spans="1:73" x14ac:dyDescent="0.25">
      <c r="A61" s="61" t="s">
        <v>97</v>
      </c>
      <c r="B61" s="37">
        <v>28984</v>
      </c>
      <c r="C61" s="37">
        <v>28955</v>
      </c>
      <c r="D61" s="37">
        <v>29238</v>
      </c>
      <c r="E61" s="37">
        <v>29162</v>
      </c>
      <c r="F61" s="37">
        <v>29654</v>
      </c>
      <c r="G61" s="37">
        <v>29964</v>
      </c>
      <c r="H61" s="37">
        <v>30329</v>
      </c>
      <c r="I61" s="37">
        <v>30072</v>
      </c>
      <c r="J61" s="37">
        <v>29617</v>
      </c>
      <c r="K61" s="37">
        <v>29806</v>
      </c>
      <c r="L61" s="37">
        <v>29803</v>
      </c>
      <c r="M61" s="37">
        <v>29576</v>
      </c>
      <c r="N61" s="37">
        <v>29547</v>
      </c>
      <c r="O61" s="37">
        <v>29440</v>
      </c>
      <c r="P61" s="37">
        <v>29500</v>
      </c>
      <c r="Q61" s="37">
        <v>29513</v>
      </c>
      <c r="R61" s="37">
        <v>29861</v>
      </c>
      <c r="S61" s="37">
        <v>30134</v>
      </c>
      <c r="T61" s="37">
        <v>30463</v>
      </c>
      <c r="U61" s="37">
        <v>30198</v>
      </c>
      <c r="V61" s="37">
        <v>29547</v>
      </c>
      <c r="W61" s="37">
        <v>29719</v>
      </c>
      <c r="X61" s="37">
        <v>29716</v>
      </c>
      <c r="Y61" s="37">
        <v>29612</v>
      </c>
      <c r="Z61" s="37">
        <v>29493</v>
      </c>
      <c r="AA61" s="37">
        <v>29336</v>
      </c>
      <c r="AB61" s="37">
        <v>29737</v>
      </c>
      <c r="AC61" s="37">
        <v>29567</v>
      </c>
      <c r="AD61" s="37">
        <v>29853</v>
      </c>
      <c r="AE61" s="37">
        <v>30453</v>
      </c>
      <c r="AF61" s="37">
        <v>31006</v>
      </c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</row>
    <row r="62" spans="1:73" x14ac:dyDescent="0.25">
      <c r="A62" s="61" t="s">
        <v>98</v>
      </c>
      <c r="B62" s="37">
        <v>9979</v>
      </c>
      <c r="C62" s="37">
        <v>9971</v>
      </c>
      <c r="D62" s="37">
        <v>10067</v>
      </c>
      <c r="E62" s="37">
        <v>10032</v>
      </c>
      <c r="F62" s="37">
        <v>10170</v>
      </c>
      <c r="G62" s="37">
        <v>10260</v>
      </c>
      <c r="H62" s="37">
        <v>10400</v>
      </c>
      <c r="I62" s="37">
        <v>10297</v>
      </c>
      <c r="J62" s="37">
        <v>10160</v>
      </c>
      <c r="K62" s="37">
        <v>10191</v>
      </c>
      <c r="L62" s="37">
        <v>10207</v>
      </c>
      <c r="M62" s="37">
        <v>10149</v>
      </c>
      <c r="N62" s="37">
        <v>10146</v>
      </c>
      <c r="O62" s="37">
        <v>10146</v>
      </c>
      <c r="P62" s="37">
        <v>10169</v>
      </c>
      <c r="Q62" s="37">
        <v>10199</v>
      </c>
      <c r="R62" s="37">
        <v>10257</v>
      </c>
      <c r="S62" s="37">
        <v>10310</v>
      </c>
      <c r="T62" s="37">
        <v>10442</v>
      </c>
      <c r="U62" s="37">
        <v>10323</v>
      </c>
      <c r="V62" s="37">
        <v>10116</v>
      </c>
      <c r="W62" s="37">
        <v>10140</v>
      </c>
      <c r="X62" s="37">
        <v>10204</v>
      </c>
      <c r="Y62" s="37">
        <v>10172</v>
      </c>
      <c r="Z62" s="37">
        <v>10143</v>
      </c>
      <c r="AA62" s="37">
        <v>10138</v>
      </c>
      <c r="AB62" s="37">
        <v>10242</v>
      </c>
      <c r="AC62" s="37">
        <v>10247</v>
      </c>
      <c r="AD62" s="37">
        <v>10266</v>
      </c>
      <c r="AE62" s="37">
        <v>10439</v>
      </c>
      <c r="AF62" s="37">
        <v>10641</v>
      </c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</row>
    <row r="63" spans="1:73" x14ac:dyDescent="0.25">
      <c r="A63" s="61" t="s">
        <v>99</v>
      </c>
      <c r="B63" s="37">
        <v>9232</v>
      </c>
      <c r="C63" s="37">
        <v>9264</v>
      </c>
      <c r="D63" s="37">
        <v>9331</v>
      </c>
      <c r="E63" s="37">
        <v>9314</v>
      </c>
      <c r="F63" s="37">
        <v>9501</v>
      </c>
      <c r="G63" s="37">
        <v>9628</v>
      </c>
      <c r="H63" s="37">
        <v>9743</v>
      </c>
      <c r="I63" s="37">
        <v>9710</v>
      </c>
      <c r="J63" s="37">
        <v>9407</v>
      </c>
      <c r="K63" s="37">
        <v>9423</v>
      </c>
      <c r="L63" s="37">
        <v>9314</v>
      </c>
      <c r="M63" s="37">
        <v>9228</v>
      </c>
      <c r="N63" s="37">
        <v>9251</v>
      </c>
      <c r="O63" s="37">
        <v>9232</v>
      </c>
      <c r="P63" s="37">
        <v>9259</v>
      </c>
      <c r="Q63" s="37">
        <v>9244</v>
      </c>
      <c r="R63" s="37">
        <v>9446</v>
      </c>
      <c r="S63" s="37">
        <v>9575</v>
      </c>
      <c r="T63" s="37">
        <v>9635</v>
      </c>
      <c r="U63" s="37">
        <v>9632</v>
      </c>
      <c r="V63" s="37">
        <v>9434</v>
      </c>
      <c r="W63" s="37">
        <v>9410</v>
      </c>
      <c r="X63" s="37">
        <v>9403</v>
      </c>
      <c r="Y63" s="37">
        <v>9326</v>
      </c>
      <c r="Z63" s="37">
        <v>9339</v>
      </c>
      <c r="AA63" s="37">
        <v>9279</v>
      </c>
      <c r="AB63" s="37">
        <v>9318</v>
      </c>
      <c r="AC63" s="37">
        <v>9221</v>
      </c>
      <c r="AD63" s="37">
        <v>9361</v>
      </c>
      <c r="AE63" s="37">
        <v>9493</v>
      </c>
      <c r="AF63" s="37">
        <v>9642</v>
      </c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</row>
    <row r="64" spans="1:73" x14ac:dyDescent="0.25">
      <c r="A64" s="61" t="s">
        <v>100</v>
      </c>
      <c r="B64" s="37">
        <v>1383</v>
      </c>
      <c r="C64" s="37">
        <v>1362</v>
      </c>
      <c r="D64" s="37">
        <v>1362</v>
      </c>
      <c r="E64" s="37">
        <v>1389</v>
      </c>
      <c r="F64" s="37">
        <v>1427</v>
      </c>
      <c r="G64" s="37">
        <v>1466</v>
      </c>
      <c r="H64" s="37">
        <v>1504</v>
      </c>
      <c r="I64" s="37">
        <v>1469</v>
      </c>
      <c r="J64" s="37">
        <v>1433</v>
      </c>
      <c r="K64" s="37">
        <v>1442</v>
      </c>
      <c r="L64" s="37">
        <v>1408</v>
      </c>
      <c r="M64" s="37">
        <v>1418</v>
      </c>
      <c r="N64" s="37">
        <v>1413</v>
      </c>
      <c r="O64" s="37">
        <v>1379</v>
      </c>
      <c r="P64" s="37">
        <v>1370</v>
      </c>
      <c r="Q64" s="37">
        <v>1395</v>
      </c>
      <c r="R64" s="37">
        <v>1460</v>
      </c>
      <c r="S64" s="37">
        <v>1496</v>
      </c>
      <c r="T64" s="37">
        <v>1512</v>
      </c>
      <c r="U64" s="37">
        <v>1492</v>
      </c>
      <c r="V64" s="37">
        <v>1416</v>
      </c>
      <c r="W64" s="37">
        <v>1454</v>
      </c>
      <c r="X64" s="37">
        <v>1405</v>
      </c>
      <c r="Y64" s="37">
        <v>1407</v>
      </c>
      <c r="Z64" s="37">
        <v>1418</v>
      </c>
      <c r="AA64" s="37">
        <v>1388</v>
      </c>
      <c r="AB64" s="37">
        <v>1400</v>
      </c>
      <c r="AC64" s="37">
        <v>1378</v>
      </c>
      <c r="AD64" s="37">
        <v>1460</v>
      </c>
      <c r="AE64" s="37">
        <v>1492</v>
      </c>
      <c r="AF64" s="37">
        <v>1506</v>
      </c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</row>
    <row r="65" spans="1:73" x14ac:dyDescent="0.25">
      <c r="A65" s="61" t="s">
        <v>101</v>
      </c>
      <c r="B65" s="37">
        <v>17239</v>
      </c>
      <c r="C65" s="37">
        <v>17234</v>
      </c>
      <c r="D65" s="37">
        <v>17330</v>
      </c>
      <c r="E65" s="37">
        <v>17200</v>
      </c>
      <c r="F65" s="37">
        <v>17464</v>
      </c>
      <c r="G65" s="37">
        <v>17551</v>
      </c>
      <c r="H65" s="37">
        <v>17618</v>
      </c>
      <c r="I65" s="37">
        <v>17542</v>
      </c>
      <c r="J65" s="37">
        <v>17284</v>
      </c>
      <c r="K65" s="37">
        <v>17390</v>
      </c>
      <c r="L65" s="37">
        <v>17440</v>
      </c>
      <c r="M65" s="37">
        <v>17285</v>
      </c>
      <c r="N65" s="37">
        <v>17309</v>
      </c>
      <c r="O65" s="37">
        <v>17363</v>
      </c>
      <c r="P65" s="37">
        <v>17339</v>
      </c>
      <c r="Q65" s="37">
        <v>17220</v>
      </c>
      <c r="R65" s="37">
        <v>17345</v>
      </c>
      <c r="S65" s="37">
        <v>17334</v>
      </c>
      <c r="T65" s="37">
        <v>17379</v>
      </c>
      <c r="U65" s="37">
        <v>17295</v>
      </c>
      <c r="V65" s="37">
        <v>17098</v>
      </c>
      <c r="W65" s="37">
        <v>17084</v>
      </c>
      <c r="X65" s="37">
        <v>17182</v>
      </c>
      <c r="Y65" s="37">
        <v>17162</v>
      </c>
      <c r="Z65" s="37">
        <v>17230</v>
      </c>
      <c r="AA65" s="37">
        <v>17262</v>
      </c>
      <c r="AB65" s="37">
        <v>17347</v>
      </c>
      <c r="AC65" s="37">
        <v>17119</v>
      </c>
      <c r="AD65" s="37">
        <v>17209</v>
      </c>
      <c r="AE65" s="37">
        <v>17439</v>
      </c>
      <c r="AF65" s="37">
        <v>17615</v>
      </c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</row>
    <row r="66" spans="1:73" x14ac:dyDescent="0.25">
      <c r="A66" s="61" t="s">
        <v>102</v>
      </c>
      <c r="B66" s="37">
        <v>36494</v>
      </c>
      <c r="C66" s="37">
        <v>36525</v>
      </c>
      <c r="D66" s="37">
        <v>36694</v>
      </c>
      <c r="E66" s="37">
        <v>36445</v>
      </c>
      <c r="F66" s="37">
        <v>36764</v>
      </c>
      <c r="G66" s="37">
        <v>37000</v>
      </c>
      <c r="H66" s="37">
        <v>37309</v>
      </c>
      <c r="I66" s="37">
        <v>37098</v>
      </c>
      <c r="J66" s="37">
        <v>36624</v>
      </c>
      <c r="K66" s="37">
        <v>36954</v>
      </c>
      <c r="L66" s="37">
        <v>36883</v>
      </c>
      <c r="M66" s="37">
        <v>36455</v>
      </c>
      <c r="N66" s="37">
        <v>36641</v>
      </c>
      <c r="O66" s="37">
        <v>36626</v>
      </c>
      <c r="P66" s="37">
        <v>36692</v>
      </c>
      <c r="Q66" s="37">
        <v>36543</v>
      </c>
      <c r="R66" s="37">
        <v>36649</v>
      </c>
      <c r="S66" s="37">
        <v>36797</v>
      </c>
      <c r="T66" s="37">
        <v>37065</v>
      </c>
      <c r="U66" s="37">
        <v>36768</v>
      </c>
      <c r="V66" s="37">
        <v>36368</v>
      </c>
      <c r="W66" s="37">
        <v>36579</v>
      </c>
      <c r="X66" s="37">
        <v>36534</v>
      </c>
      <c r="Y66" s="37">
        <v>36260</v>
      </c>
      <c r="Z66" s="37">
        <v>36611</v>
      </c>
      <c r="AA66" s="37">
        <v>36436</v>
      </c>
      <c r="AB66" s="37">
        <v>36722</v>
      </c>
      <c r="AC66" s="37">
        <v>36535</v>
      </c>
      <c r="AD66" s="37">
        <v>36449</v>
      </c>
      <c r="AE66" s="37">
        <v>36909</v>
      </c>
      <c r="AF66" s="37">
        <v>37294</v>
      </c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</row>
    <row r="67" spans="1:73" x14ac:dyDescent="0.25">
      <c r="A67" s="61" t="s">
        <v>103</v>
      </c>
      <c r="B67" s="37">
        <v>7091</v>
      </c>
      <c r="C67" s="37">
        <v>7068</v>
      </c>
      <c r="D67" s="37">
        <v>7133</v>
      </c>
      <c r="E67" s="37">
        <v>7112</v>
      </c>
      <c r="F67" s="37">
        <v>7217</v>
      </c>
      <c r="G67" s="37">
        <v>7274</v>
      </c>
      <c r="H67" s="37">
        <v>7355</v>
      </c>
      <c r="I67" s="37">
        <v>7283</v>
      </c>
      <c r="J67" s="37">
        <v>7167</v>
      </c>
      <c r="K67" s="37">
        <v>7190</v>
      </c>
      <c r="L67" s="37">
        <v>7215</v>
      </c>
      <c r="M67" s="37">
        <v>7196</v>
      </c>
      <c r="N67" s="37">
        <v>7197</v>
      </c>
      <c r="O67" s="37">
        <v>7180</v>
      </c>
      <c r="P67" s="37">
        <v>7215</v>
      </c>
      <c r="Q67" s="37">
        <v>7233</v>
      </c>
      <c r="R67" s="37">
        <v>7276</v>
      </c>
      <c r="S67" s="37">
        <v>7282</v>
      </c>
      <c r="T67" s="37">
        <v>7373</v>
      </c>
      <c r="U67" s="37">
        <v>7288</v>
      </c>
      <c r="V67" s="37">
        <v>7142</v>
      </c>
      <c r="W67" s="37">
        <v>7169</v>
      </c>
      <c r="X67" s="37">
        <v>7202</v>
      </c>
      <c r="Y67" s="37">
        <v>7224</v>
      </c>
      <c r="Z67" s="37">
        <v>7238</v>
      </c>
      <c r="AA67" s="37">
        <v>7203</v>
      </c>
      <c r="AB67" s="37">
        <v>7260</v>
      </c>
      <c r="AC67" s="37">
        <v>7234</v>
      </c>
      <c r="AD67" s="37">
        <v>7296</v>
      </c>
      <c r="AE67" s="37">
        <v>7383</v>
      </c>
      <c r="AF67" s="37">
        <v>7463</v>
      </c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</row>
    <row r="68" spans="1:73" x14ac:dyDescent="0.25">
      <c r="A68" s="61" t="s">
        <v>104</v>
      </c>
      <c r="B68" s="37">
        <v>3945</v>
      </c>
      <c r="C68" s="37">
        <v>3944</v>
      </c>
      <c r="D68" s="37">
        <v>3952</v>
      </c>
      <c r="E68" s="37">
        <v>3932</v>
      </c>
      <c r="F68" s="37">
        <v>3945</v>
      </c>
      <c r="G68" s="37">
        <v>3979</v>
      </c>
      <c r="H68" s="37">
        <v>4002</v>
      </c>
      <c r="I68" s="37">
        <v>3953</v>
      </c>
      <c r="J68" s="37">
        <v>3969</v>
      </c>
      <c r="K68" s="37">
        <v>3988</v>
      </c>
      <c r="L68" s="37">
        <v>3988</v>
      </c>
      <c r="M68" s="37">
        <v>3963</v>
      </c>
      <c r="N68" s="37">
        <v>3982</v>
      </c>
      <c r="O68" s="37">
        <v>4005</v>
      </c>
      <c r="P68" s="37">
        <v>3986</v>
      </c>
      <c r="Q68" s="37">
        <v>3979</v>
      </c>
      <c r="R68" s="37">
        <v>3990</v>
      </c>
      <c r="S68" s="37">
        <v>4000</v>
      </c>
      <c r="T68" s="37">
        <v>4020</v>
      </c>
      <c r="U68" s="37">
        <v>3946</v>
      </c>
      <c r="V68" s="37">
        <v>3920</v>
      </c>
      <c r="W68" s="37">
        <v>3938</v>
      </c>
      <c r="X68" s="37">
        <v>3949</v>
      </c>
      <c r="Y68" s="37">
        <v>3941</v>
      </c>
      <c r="Z68" s="37">
        <v>4011</v>
      </c>
      <c r="AA68" s="37">
        <v>4039</v>
      </c>
      <c r="AB68" s="37">
        <v>4068</v>
      </c>
      <c r="AC68" s="37">
        <v>4032</v>
      </c>
      <c r="AD68" s="37">
        <v>4034</v>
      </c>
      <c r="AE68" s="37">
        <v>4051</v>
      </c>
      <c r="AF68" s="37">
        <v>4050</v>
      </c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</row>
    <row r="69" spans="1:73" x14ac:dyDescent="0.25">
      <c r="A69" s="61" t="s">
        <v>105</v>
      </c>
      <c r="B69" s="37">
        <v>64232</v>
      </c>
      <c r="C69" s="37">
        <v>64108</v>
      </c>
      <c r="D69" s="37">
        <v>64279</v>
      </c>
      <c r="E69" s="37">
        <v>64160</v>
      </c>
      <c r="F69" s="37">
        <v>64906</v>
      </c>
      <c r="G69" s="37">
        <v>65378</v>
      </c>
      <c r="H69" s="37">
        <v>65617</v>
      </c>
      <c r="I69" s="37">
        <v>65057</v>
      </c>
      <c r="J69" s="37">
        <v>64490</v>
      </c>
      <c r="K69" s="37">
        <v>64823</v>
      </c>
      <c r="L69" s="37">
        <v>64811</v>
      </c>
      <c r="M69" s="37">
        <v>63976</v>
      </c>
      <c r="N69" s="37">
        <v>64100</v>
      </c>
      <c r="O69" s="37">
        <v>63820</v>
      </c>
      <c r="P69" s="37">
        <v>63745</v>
      </c>
      <c r="Q69" s="37">
        <v>63869</v>
      </c>
      <c r="R69" s="37">
        <v>64474</v>
      </c>
      <c r="S69" s="37">
        <v>64934</v>
      </c>
      <c r="T69" s="37">
        <v>64887</v>
      </c>
      <c r="U69" s="37">
        <v>64374</v>
      </c>
      <c r="V69" s="37">
        <v>63839</v>
      </c>
      <c r="W69" s="37">
        <v>64214</v>
      </c>
      <c r="X69" s="37">
        <v>64149</v>
      </c>
      <c r="Y69" s="37">
        <v>63765</v>
      </c>
      <c r="Z69" s="37">
        <v>63452</v>
      </c>
      <c r="AA69" s="37">
        <v>63177</v>
      </c>
      <c r="AB69" s="37">
        <v>63692</v>
      </c>
      <c r="AC69" s="37">
        <v>63224</v>
      </c>
      <c r="AD69" s="37">
        <v>63728</v>
      </c>
      <c r="AE69" s="37">
        <v>65242</v>
      </c>
      <c r="AF69" s="37">
        <v>65896</v>
      </c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</row>
    <row r="70" spans="1:73" x14ac:dyDescent="0.25">
      <c r="A70" s="61" t="s">
        <v>106</v>
      </c>
      <c r="B70" s="37">
        <v>12073</v>
      </c>
      <c r="C70" s="37">
        <v>12061</v>
      </c>
      <c r="D70" s="37">
        <v>12132</v>
      </c>
      <c r="E70" s="37">
        <v>12053</v>
      </c>
      <c r="F70" s="37">
        <v>12248</v>
      </c>
      <c r="G70" s="37">
        <v>12420</v>
      </c>
      <c r="H70" s="37">
        <v>12540</v>
      </c>
      <c r="I70" s="37">
        <v>12501</v>
      </c>
      <c r="J70" s="37">
        <v>12125</v>
      </c>
      <c r="K70" s="37">
        <v>12100</v>
      </c>
      <c r="L70" s="37">
        <v>12025</v>
      </c>
      <c r="M70" s="37">
        <v>11879</v>
      </c>
      <c r="N70" s="37">
        <v>11941</v>
      </c>
      <c r="O70" s="37">
        <v>11916</v>
      </c>
      <c r="P70" s="37">
        <v>11908</v>
      </c>
      <c r="Q70" s="37">
        <v>11906</v>
      </c>
      <c r="R70" s="37">
        <v>12114</v>
      </c>
      <c r="S70" s="37">
        <v>12247</v>
      </c>
      <c r="T70" s="37">
        <v>12366</v>
      </c>
      <c r="U70" s="37">
        <v>12313</v>
      </c>
      <c r="V70" s="37">
        <v>12032</v>
      </c>
      <c r="W70" s="37">
        <v>11990</v>
      </c>
      <c r="X70" s="37">
        <v>12008</v>
      </c>
      <c r="Y70" s="37">
        <v>11918</v>
      </c>
      <c r="Z70" s="37">
        <v>11999</v>
      </c>
      <c r="AA70" s="37">
        <v>11976</v>
      </c>
      <c r="AB70" s="37">
        <v>12047</v>
      </c>
      <c r="AC70" s="37">
        <v>11907</v>
      </c>
      <c r="AD70" s="37">
        <v>12065</v>
      </c>
      <c r="AE70" s="37">
        <v>12245</v>
      </c>
      <c r="AF70" s="37">
        <v>12391</v>
      </c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</row>
    <row r="71" spans="1:73" x14ac:dyDescent="0.25">
      <c r="A71" s="61" t="s">
        <v>107</v>
      </c>
      <c r="B71" s="37">
        <v>15217</v>
      </c>
      <c r="C71" s="37">
        <v>15124</v>
      </c>
      <c r="D71" s="37">
        <v>15260</v>
      </c>
      <c r="E71" s="37">
        <v>15262</v>
      </c>
      <c r="F71" s="37">
        <v>15500</v>
      </c>
      <c r="G71" s="37">
        <v>15669</v>
      </c>
      <c r="H71" s="37">
        <v>15834</v>
      </c>
      <c r="I71" s="37">
        <v>15597</v>
      </c>
      <c r="J71" s="37">
        <v>15341</v>
      </c>
      <c r="K71" s="37">
        <v>15448</v>
      </c>
      <c r="L71" s="37">
        <v>15433</v>
      </c>
      <c r="M71" s="37">
        <v>15399</v>
      </c>
      <c r="N71" s="37">
        <v>15423</v>
      </c>
      <c r="O71" s="37">
        <v>15287</v>
      </c>
      <c r="P71" s="37">
        <v>15355</v>
      </c>
      <c r="Q71" s="37">
        <v>15379</v>
      </c>
      <c r="R71" s="37">
        <v>15627</v>
      </c>
      <c r="S71" s="37">
        <v>15749</v>
      </c>
      <c r="T71" s="37">
        <v>15918</v>
      </c>
      <c r="U71" s="37">
        <v>15743</v>
      </c>
      <c r="V71" s="37">
        <v>15270</v>
      </c>
      <c r="W71" s="37">
        <v>15448</v>
      </c>
      <c r="X71" s="37">
        <v>15384</v>
      </c>
      <c r="Y71" s="37">
        <v>15406</v>
      </c>
      <c r="Z71" s="37">
        <v>15490</v>
      </c>
      <c r="AA71" s="37">
        <v>15347</v>
      </c>
      <c r="AB71" s="37">
        <v>15535</v>
      </c>
      <c r="AC71" s="37">
        <v>15339</v>
      </c>
      <c r="AD71" s="37">
        <v>15604</v>
      </c>
      <c r="AE71" s="37">
        <v>15887</v>
      </c>
      <c r="AF71" s="37">
        <v>16032</v>
      </c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</row>
    <row r="72" spans="1:73" x14ac:dyDescent="0.25">
      <c r="A72" s="61" t="s">
        <v>108</v>
      </c>
      <c r="B72" s="37">
        <v>16892</v>
      </c>
      <c r="C72" s="37">
        <v>16969</v>
      </c>
      <c r="D72" s="37">
        <v>17088</v>
      </c>
      <c r="E72" s="37">
        <v>17005</v>
      </c>
      <c r="F72" s="37">
        <v>17195</v>
      </c>
      <c r="G72" s="37">
        <v>17245</v>
      </c>
      <c r="H72" s="37">
        <v>17346</v>
      </c>
      <c r="I72" s="37">
        <v>17256</v>
      </c>
      <c r="J72" s="37">
        <v>17114</v>
      </c>
      <c r="K72" s="37">
        <v>17313</v>
      </c>
      <c r="L72" s="37">
        <v>17233</v>
      </c>
      <c r="M72" s="37">
        <v>17073</v>
      </c>
      <c r="N72" s="37">
        <v>17114</v>
      </c>
      <c r="O72" s="37">
        <v>17163</v>
      </c>
      <c r="P72" s="37">
        <v>17236</v>
      </c>
      <c r="Q72" s="37">
        <v>17132</v>
      </c>
      <c r="R72" s="37">
        <v>17221</v>
      </c>
      <c r="S72" s="37">
        <v>17259</v>
      </c>
      <c r="T72" s="37">
        <v>17287</v>
      </c>
      <c r="U72" s="37">
        <v>17173</v>
      </c>
      <c r="V72" s="37">
        <v>17124</v>
      </c>
      <c r="W72" s="37">
        <v>17244</v>
      </c>
      <c r="X72" s="37">
        <v>17222</v>
      </c>
      <c r="Y72" s="37">
        <v>17160</v>
      </c>
      <c r="Z72" s="37">
        <v>17239</v>
      </c>
      <c r="AA72" s="37">
        <v>17190</v>
      </c>
      <c r="AB72" s="37">
        <v>17293</v>
      </c>
      <c r="AC72" s="37">
        <v>17161</v>
      </c>
      <c r="AD72" s="37">
        <v>17189</v>
      </c>
      <c r="AE72" s="37">
        <v>17351</v>
      </c>
      <c r="AF72" s="37">
        <v>17512</v>
      </c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</row>
    <row r="73" spans="1:73" x14ac:dyDescent="0.25">
      <c r="A73" s="61" t="s">
        <v>109</v>
      </c>
      <c r="B73" s="37">
        <v>892</v>
      </c>
      <c r="C73" s="37">
        <v>892</v>
      </c>
      <c r="D73" s="37">
        <v>887</v>
      </c>
      <c r="E73" s="37">
        <v>897</v>
      </c>
      <c r="F73" s="37">
        <v>907</v>
      </c>
      <c r="G73" s="37">
        <v>912</v>
      </c>
      <c r="H73" s="37">
        <v>935</v>
      </c>
      <c r="I73" s="37">
        <v>934</v>
      </c>
      <c r="J73" s="37">
        <v>911</v>
      </c>
      <c r="K73" s="37">
        <v>907</v>
      </c>
      <c r="L73" s="37">
        <v>901</v>
      </c>
      <c r="M73" s="37">
        <v>897</v>
      </c>
      <c r="N73" s="37">
        <v>897</v>
      </c>
      <c r="O73" s="37">
        <v>891</v>
      </c>
      <c r="P73" s="37">
        <v>896</v>
      </c>
      <c r="Q73" s="37">
        <v>895</v>
      </c>
      <c r="R73" s="37">
        <v>905</v>
      </c>
      <c r="S73" s="37">
        <v>909</v>
      </c>
      <c r="T73" s="37">
        <v>926</v>
      </c>
      <c r="U73" s="37">
        <v>916</v>
      </c>
      <c r="V73" s="37">
        <v>894</v>
      </c>
      <c r="W73" s="37">
        <v>899</v>
      </c>
      <c r="X73" s="37">
        <v>892</v>
      </c>
      <c r="Y73" s="37">
        <v>893</v>
      </c>
      <c r="Z73" s="37">
        <v>903</v>
      </c>
      <c r="AA73" s="37">
        <v>906</v>
      </c>
      <c r="AB73" s="37">
        <v>911</v>
      </c>
      <c r="AC73" s="37">
        <v>901</v>
      </c>
      <c r="AD73" s="37">
        <v>909</v>
      </c>
      <c r="AE73" s="37">
        <v>913</v>
      </c>
      <c r="AF73" s="37">
        <v>929</v>
      </c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</row>
    <row r="74" spans="1:73" x14ac:dyDescent="0.25">
      <c r="A74" s="61" t="s">
        <v>110</v>
      </c>
      <c r="B74" s="37">
        <v>8041</v>
      </c>
      <c r="C74" s="37">
        <v>8037</v>
      </c>
      <c r="D74" s="37">
        <v>8070</v>
      </c>
      <c r="E74" s="37">
        <v>8051</v>
      </c>
      <c r="F74" s="37">
        <v>8087</v>
      </c>
      <c r="G74" s="37">
        <v>8139</v>
      </c>
      <c r="H74" s="37">
        <v>8182</v>
      </c>
      <c r="I74" s="37">
        <v>8091</v>
      </c>
      <c r="J74" s="37">
        <v>8107</v>
      </c>
      <c r="K74" s="37">
        <v>8139</v>
      </c>
      <c r="L74" s="37">
        <v>8139</v>
      </c>
      <c r="M74" s="37">
        <v>8089</v>
      </c>
      <c r="N74" s="37">
        <v>8120</v>
      </c>
      <c r="O74" s="37">
        <v>8150</v>
      </c>
      <c r="P74" s="37">
        <v>8133</v>
      </c>
      <c r="Q74" s="37">
        <v>8144</v>
      </c>
      <c r="R74" s="37">
        <v>8165</v>
      </c>
      <c r="S74" s="37">
        <v>8205</v>
      </c>
      <c r="T74" s="37">
        <v>8189</v>
      </c>
      <c r="U74" s="37">
        <v>8089</v>
      </c>
      <c r="V74" s="37">
        <v>8078</v>
      </c>
      <c r="W74" s="37">
        <v>8101</v>
      </c>
      <c r="X74" s="37">
        <v>8118</v>
      </c>
      <c r="Y74" s="37">
        <v>8103</v>
      </c>
      <c r="Z74" s="37">
        <v>8106</v>
      </c>
      <c r="AA74" s="37">
        <v>8138</v>
      </c>
      <c r="AB74" s="37">
        <v>8174</v>
      </c>
      <c r="AC74" s="37">
        <v>8141</v>
      </c>
      <c r="AD74" s="37">
        <v>8164</v>
      </c>
      <c r="AE74" s="37">
        <v>8306</v>
      </c>
      <c r="AF74" s="37">
        <v>8321</v>
      </c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</row>
    <row r="75" spans="1:73" x14ac:dyDescent="0.25">
      <c r="A75" s="61" t="s">
        <v>111</v>
      </c>
      <c r="B75" s="37">
        <v>1662</v>
      </c>
      <c r="C75" s="37">
        <v>1655</v>
      </c>
      <c r="D75" s="37">
        <v>1661</v>
      </c>
      <c r="E75" s="37">
        <v>1665</v>
      </c>
      <c r="F75" s="37">
        <v>1680</v>
      </c>
      <c r="G75" s="37">
        <v>1708</v>
      </c>
      <c r="H75" s="37">
        <v>1752</v>
      </c>
      <c r="I75" s="37">
        <v>1738</v>
      </c>
      <c r="J75" s="37">
        <v>1710</v>
      </c>
      <c r="K75" s="37">
        <v>1691</v>
      </c>
      <c r="L75" s="37">
        <v>1677</v>
      </c>
      <c r="M75" s="37">
        <v>1684</v>
      </c>
      <c r="N75" s="37">
        <v>1690</v>
      </c>
      <c r="O75" s="37">
        <v>1679</v>
      </c>
      <c r="P75" s="37">
        <v>1679</v>
      </c>
      <c r="Q75" s="37">
        <v>1683</v>
      </c>
      <c r="R75" s="37">
        <v>1709</v>
      </c>
      <c r="S75" s="37">
        <v>1719</v>
      </c>
      <c r="T75" s="37">
        <v>1750</v>
      </c>
      <c r="U75" s="37">
        <v>1712</v>
      </c>
      <c r="V75" s="37">
        <v>1676</v>
      </c>
      <c r="W75" s="37">
        <v>1689</v>
      </c>
      <c r="X75" s="37">
        <v>1674</v>
      </c>
      <c r="Y75" s="37">
        <v>1673</v>
      </c>
      <c r="Z75" s="37">
        <v>1702</v>
      </c>
      <c r="AA75" s="37">
        <v>1711</v>
      </c>
      <c r="AB75" s="37">
        <v>1721</v>
      </c>
      <c r="AC75" s="37">
        <v>1713</v>
      </c>
      <c r="AD75" s="37">
        <v>1745</v>
      </c>
      <c r="AE75" s="37">
        <v>1763</v>
      </c>
      <c r="AF75" s="37">
        <v>1777</v>
      </c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</row>
    <row r="76" spans="1:73" x14ac:dyDescent="0.25">
      <c r="A76" s="61" t="s">
        <v>112</v>
      </c>
      <c r="B76" s="37">
        <v>13113</v>
      </c>
      <c r="C76" s="37">
        <v>13123</v>
      </c>
      <c r="D76" s="37">
        <v>13150</v>
      </c>
      <c r="E76" s="37">
        <v>13160</v>
      </c>
      <c r="F76" s="37">
        <v>13267</v>
      </c>
      <c r="G76" s="37">
        <v>13327</v>
      </c>
      <c r="H76" s="37">
        <v>13393</v>
      </c>
      <c r="I76" s="37">
        <v>13306</v>
      </c>
      <c r="J76" s="37">
        <v>13255</v>
      </c>
      <c r="K76" s="37">
        <v>13315</v>
      </c>
      <c r="L76" s="37">
        <v>13324</v>
      </c>
      <c r="M76" s="37">
        <v>13202</v>
      </c>
      <c r="N76" s="37">
        <v>13204</v>
      </c>
      <c r="O76" s="37">
        <v>13256</v>
      </c>
      <c r="P76" s="37">
        <v>13244</v>
      </c>
      <c r="Q76" s="37">
        <v>13288</v>
      </c>
      <c r="R76" s="37">
        <v>13316</v>
      </c>
      <c r="S76" s="37">
        <v>13372</v>
      </c>
      <c r="T76" s="37">
        <v>13356</v>
      </c>
      <c r="U76" s="37">
        <v>13207</v>
      </c>
      <c r="V76" s="37">
        <v>13178</v>
      </c>
      <c r="W76" s="37">
        <v>13205</v>
      </c>
      <c r="X76" s="37">
        <v>13261</v>
      </c>
      <c r="Y76" s="37">
        <v>13229</v>
      </c>
      <c r="Z76" s="37">
        <v>13184</v>
      </c>
      <c r="AA76" s="37">
        <v>13244</v>
      </c>
      <c r="AB76" s="37">
        <v>13300</v>
      </c>
      <c r="AC76" s="37">
        <v>13241</v>
      </c>
      <c r="AD76" s="37">
        <v>13264</v>
      </c>
      <c r="AE76" s="37">
        <v>13498</v>
      </c>
      <c r="AF76" s="37">
        <v>13598</v>
      </c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</row>
    <row r="77" spans="1:73" x14ac:dyDescent="0.25">
      <c r="A77" s="61" t="s">
        <v>113</v>
      </c>
      <c r="B77" s="37">
        <v>2876</v>
      </c>
      <c r="C77" s="37">
        <v>2877</v>
      </c>
      <c r="D77" s="37">
        <v>2872</v>
      </c>
      <c r="E77" s="37">
        <v>2870</v>
      </c>
      <c r="F77" s="37">
        <v>2906</v>
      </c>
      <c r="G77" s="37">
        <v>2952</v>
      </c>
      <c r="H77" s="37">
        <v>3003</v>
      </c>
      <c r="I77" s="37">
        <v>2976</v>
      </c>
      <c r="J77" s="37">
        <v>2908</v>
      </c>
      <c r="K77" s="37">
        <v>2904</v>
      </c>
      <c r="L77" s="37">
        <v>2879</v>
      </c>
      <c r="M77" s="37">
        <v>2858</v>
      </c>
      <c r="N77" s="37">
        <v>2868</v>
      </c>
      <c r="O77" s="37">
        <v>2840</v>
      </c>
      <c r="P77" s="37">
        <v>2833</v>
      </c>
      <c r="Q77" s="37">
        <v>2853</v>
      </c>
      <c r="R77" s="37">
        <v>2912</v>
      </c>
      <c r="S77" s="37">
        <v>2956</v>
      </c>
      <c r="T77" s="37">
        <v>3008</v>
      </c>
      <c r="U77" s="37">
        <v>2968</v>
      </c>
      <c r="V77" s="37">
        <v>2878</v>
      </c>
      <c r="W77" s="37">
        <v>2876</v>
      </c>
      <c r="X77" s="37">
        <v>2861</v>
      </c>
      <c r="Y77" s="37">
        <v>2854</v>
      </c>
      <c r="Z77" s="37">
        <v>2878</v>
      </c>
      <c r="AA77" s="37">
        <v>2885</v>
      </c>
      <c r="AB77" s="37">
        <v>2903</v>
      </c>
      <c r="AC77" s="37">
        <v>2881</v>
      </c>
      <c r="AD77" s="37">
        <v>2933</v>
      </c>
      <c r="AE77" s="37">
        <v>2968</v>
      </c>
      <c r="AF77" s="37">
        <v>2995</v>
      </c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</row>
    <row r="78" spans="1:73" x14ac:dyDescent="0.25">
      <c r="A78" s="61" t="s">
        <v>114</v>
      </c>
      <c r="B78" s="37">
        <v>49320</v>
      </c>
      <c r="C78" s="37">
        <v>49229</v>
      </c>
      <c r="D78" s="37">
        <v>49507</v>
      </c>
      <c r="E78" s="37">
        <v>49234</v>
      </c>
      <c r="F78" s="37">
        <v>49748</v>
      </c>
      <c r="G78" s="37">
        <v>50312</v>
      </c>
      <c r="H78" s="37">
        <v>50842</v>
      </c>
      <c r="I78" s="37">
        <v>50325</v>
      </c>
      <c r="J78" s="37">
        <v>49955</v>
      </c>
      <c r="K78" s="37">
        <v>50045</v>
      </c>
      <c r="L78" s="37">
        <v>50186</v>
      </c>
      <c r="M78" s="37">
        <v>49998</v>
      </c>
      <c r="N78" s="37">
        <v>50013</v>
      </c>
      <c r="O78" s="37">
        <v>50081</v>
      </c>
      <c r="P78" s="37">
        <v>50045</v>
      </c>
      <c r="Q78" s="37">
        <v>50042</v>
      </c>
      <c r="R78" s="37">
        <v>50375</v>
      </c>
      <c r="S78" s="37">
        <v>50697</v>
      </c>
      <c r="T78" s="37">
        <v>51291</v>
      </c>
      <c r="U78" s="37">
        <v>50586</v>
      </c>
      <c r="V78" s="37">
        <v>49679</v>
      </c>
      <c r="W78" s="37">
        <v>49803</v>
      </c>
      <c r="X78" s="37">
        <v>50073</v>
      </c>
      <c r="Y78" s="37">
        <v>50039</v>
      </c>
      <c r="Z78" s="37">
        <v>50180</v>
      </c>
      <c r="AA78" s="37">
        <v>50265</v>
      </c>
      <c r="AB78" s="37">
        <v>50786</v>
      </c>
      <c r="AC78" s="37">
        <v>50646</v>
      </c>
      <c r="AD78" s="37">
        <v>50734</v>
      </c>
      <c r="AE78" s="37">
        <v>51444</v>
      </c>
      <c r="AF78" s="37">
        <v>52216</v>
      </c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</row>
    <row r="79" spans="1:73" x14ac:dyDescent="0.25">
      <c r="A79" s="61" t="s">
        <v>115</v>
      </c>
      <c r="B79" s="37">
        <v>20160</v>
      </c>
      <c r="C79" s="37">
        <v>20195</v>
      </c>
      <c r="D79" s="37">
        <v>20341</v>
      </c>
      <c r="E79" s="37">
        <v>20305</v>
      </c>
      <c r="F79" s="37">
        <v>20654</v>
      </c>
      <c r="G79" s="37">
        <v>20866</v>
      </c>
      <c r="H79" s="37">
        <v>21140</v>
      </c>
      <c r="I79" s="37">
        <v>21049</v>
      </c>
      <c r="J79" s="37">
        <v>20443</v>
      </c>
      <c r="K79" s="37">
        <v>20471</v>
      </c>
      <c r="L79" s="37">
        <v>20300</v>
      </c>
      <c r="M79" s="37">
        <v>20035</v>
      </c>
      <c r="N79" s="37">
        <v>20188</v>
      </c>
      <c r="O79" s="37">
        <v>20044</v>
      </c>
      <c r="P79" s="37">
        <v>20102</v>
      </c>
      <c r="Q79" s="37">
        <v>20110</v>
      </c>
      <c r="R79" s="37">
        <v>20436</v>
      </c>
      <c r="S79" s="37">
        <v>20659</v>
      </c>
      <c r="T79" s="37">
        <v>20843</v>
      </c>
      <c r="U79" s="37">
        <v>20786</v>
      </c>
      <c r="V79" s="37">
        <v>20384</v>
      </c>
      <c r="W79" s="37">
        <v>20313</v>
      </c>
      <c r="X79" s="37">
        <v>20298</v>
      </c>
      <c r="Y79" s="37">
        <v>20173</v>
      </c>
      <c r="Z79" s="37">
        <v>20205</v>
      </c>
      <c r="AA79" s="37">
        <v>20168</v>
      </c>
      <c r="AB79" s="37">
        <v>20264</v>
      </c>
      <c r="AC79" s="37">
        <v>20062</v>
      </c>
      <c r="AD79" s="37">
        <v>20294</v>
      </c>
      <c r="AE79" s="37">
        <v>20591</v>
      </c>
      <c r="AF79" s="37">
        <v>20866</v>
      </c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</row>
    <row r="80" spans="1:73" x14ac:dyDescent="0.25">
      <c r="A80" s="61" t="s">
        <v>116</v>
      </c>
      <c r="B80" s="37">
        <v>3685</v>
      </c>
      <c r="C80" s="37">
        <v>3692</v>
      </c>
      <c r="D80" s="37">
        <v>3704</v>
      </c>
      <c r="E80" s="37">
        <v>3695</v>
      </c>
      <c r="F80" s="37">
        <v>3736</v>
      </c>
      <c r="G80" s="37">
        <v>3773</v>
      </c>
      <c r="H80" s="37">
        <v>3841</v>
      </c>
      <c r="I80" s="37">
        <v>3817</v>
      </c>
      <c r="J80" s="37">
        <v>3755</v>
      </c>
      <c r="K80" s="37">
        <v>3732</v>
      </c>
      <c r="L80" s="37">
        <v>3716</v>
      </c>
      <c r="M80" s="37">
        <v>3686</v>
      </c>
      <c r="N80" s="37">
        <v>3697</v>
      </c>
      <c r="O80" s="37">
        <v>3694</v>
      </c>
      <c r="P80" s="37">
        <v>3692</v>
      </c>
      <c r="Q80" s="37">
        <v>3708</v>
      </c>
      <c r="R80" s="37">
        <v>3750</v>
      </c>
      <c r="S80" s="37">
        <v>3791</v>
      </c>
      <c r="T80" s="37">
        <v>3830</v>
      </c>
      <c r="U80" s="37">
        <v>3783</v>
      </c>
      <c r="V80" s="37">
        <v>3721</v>
      </c>
      <c r="W80" s="37">
        <v>3703</v>
      </c>
      <c r="X80" s="37">
        <v>3713</v>
      </c>
      <c r="Y80" s="37">
        <v>3703</v>
      </c>
      <c r="Z80" s="37">
        <v>3729</v>
      </c>
      <c r="AA80" s="37">
        <v>3762</v>
      </c>
      <c r="AB80" s="37">
        <v>3769</v>
      </c>
      <c r="AC80" s="37">
        <v>3764</v>
      </c>
      <c r="AD80" s="37">
        <v>3786</v>
      </c>
      <c r="AE80" s="37">
        <v>3803</v>
      </c>
      <c r="AF80" s="37">
        <v>3835</v>
      </c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</row>
    <row r="81" spans="1:73" x14ac:dyDescent="0.25">
      <c r="A81" s="61" t="s">
        <v>117</v>
      </c>
      <c r="B81" s="37">
        <v>4992</v>
      </c>
      <c r="C81" s="37">
        <v>4999</v>
      </c>
      <c r="D81" s="37">
        <v>5017</v>
      </c>
      <c r="E81" s="37">
        <v>5008</v>
      </c>
      <c r="F81" s="37">
        <v>5041</v>
      </c>
      <c r="G81" s="37">
        <v>5077</v>
      </c>
      <c r="H81" s="37">
        <v>5104</v>
      </c>
      <c r="I81" s="37">
        <v>5073</v>
      </c>
      <c r="J81" s="37">
        <v>5075</v>
      </c>
      <c r="K81" s="37">
        <v>5067</v>
      </c>
      <c r="L81" s="37">
        <v>5070</v>
      </c>
      <c r="M81" s="37">
        <v>5027</v>
      </c>
      <c r="N81" s="37">
        <v>5030</v>
      </c>
      <c r="O81" s="37">
        <v>5053</v>
      </c>
      <c r="P81" s="37">
        <v>5047</v>
      </c>
      <c r="Q81" s="37">
        <v>5072</v>
      </c>
      <c r="R81" s="37">
        <v>5080</v>
      </c>
      <c r="S81" s="37">
        <v>5106</v>
      </c>
      <c r="T81" s="37">
        <v>5092</v>
      </c>
      <c r="U81" s="37">
        <v>5033</v>
      </c>
      <c r="V81" s="37">
        <v>5034</v>
      </c>
      <c r="W81" s="37">
        <v>5032</v>
      </c>
      <c r="X81" s="37">
        <v>5048</v>
      </c>
      <c r="Y81" s="37">
        <v>5037</v>
      </c>
      <c r="Z81" s="37">
        <v>5035</v>
      </c>
      <c r="AA81" s="37">
        <v>5067</v>
      </c>
      <c r="AB81" s="37">
        <v>5084</v>
      </c>
      <c r="AC81" s="37">
        <v>5077</v>
      </c>
      <c r="AD81" s="37">
        <v>5069</v>
      </c>
      <c r="AE81" s="37">
        <v>5164</v>
      </c>
      <c r="AF81" s="37">
        <v>5188</v>
      </c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</row>
    <row r="82" spans="1:73" x14ac:dyDescent="0.25">
      <c r="A82" s="61" t="s">
        <v>118</v>
      </c>
      <c r="B82" s="37">
        <v>7074</v>
      </c>
      <c r="C82" s="37">
        <v>7089</v>
      </c>
      <c r="D82" s="37">
        <v>7115</v>
      </c>
      <c r="E82" s="37">
        <v>7115</v>
      </c>
      <c r="F82" s="37">
        <v>7167</v>
      </c>
      <c r="G82" s="37">
        <v>7201</v>
      </c>
      <c r="H82" s="37">
        <v>7228</v>
      </c>
      <c r="I82" s="37">
        <v>7183</v>
      </c>
      <c r="J82" s="37">
        <v>7173</v>
      </c>
      <c r="K82" s="37">
        <v>7209</v>
      </c>
      <c r="L82" s="37">
        <v>7211</v>
      </c>
      <c r="M82" s="37">
        <v>7152</v>
      </c>
      <c r="N82" s="37">
        <v>7139</v>
      </c>
      <c r="O82" s="37">
        <v>7145</v>
      </c>
      <c r="P82" s="37">
        <v>7147</v>
      </c>
      <c r="Q82" s="37">
        <v>7156</v>
      </c>
      <c r="R82" s="37">
        <v>7189</v>
      </c>
      <c r="S82" s="37">
        <v>7222</v>
      </c>
      <c r="T82" s="37">
        <v>7218</v>
      </c>
      <c r="U82" s="37">
        <v>7140</v>
      </c>
      <c r="V82" s="37">
        <v>7149</v>
      </c>
      <c r="W82" s="37">
        <v>7162</v>
      </c>
      <c r="X82" s="37">
        <v>7180</v>
      </c>
      <c r="Y82" s="37">
        <v>7162</v>
      </c>
      <c r="Z82" s="37">
        <v>7124</v>
      </c>
      <c r="AA82" s="37">
        <v>7147</v>
      </c>
      <c r="AB82" s="37">
        <v>7183</v>
      </c>
      <c r="AC82" s="37">
        <v>7179</v>
      </c>
      <c r="AD82" s="37">
        <v>7201</v>
      </c>
      <c r="AE82" s="37">
        <v>7320</v>
      </c>
      <c r="AF82" s="37">
        <v>7364</v>
      </c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</row>
    <row r="83" spans="1:73" x14ac:dyDescent="0.25">
      <c r="A83" s="61" t="s">
        <v>119</v>
      </c>
      <c r="B83" s="37">
        <v>6962</v>
      </c>
      <c r="C83" s="37">
        <v>6926</v>
      </c>
      <c r="D83" s="37">
        <v>6998</v>
      </c>
      <c r="E83" s="37">
        <v>6964</v>
      </c>
      <c r="F83" s="37">
        <v>7066</v>
      </c>
      <c r="G83" s="37">
        <v>7141</v>
      </c>
      <c r="H83" s="37">
        <v>7249</v>
      </c>
      <c r="I83" s="37">
        <v>7163</v>
      </c>
      <c r="J83" s="37">
        <v>7048</v>
      </c>
      <c r="K83" s="37">
        <v>7113</v>
      </c>
      <c r="L83" s="37">
        <v>7113</v>
      </c>
      <c r="M83" s="37">
        <v>7068</v>
      </c>
      <c r="N83" s="37">
        <v>7073</v>
      </c>
      <c r="O83" s="37">
        <v>7039</v>
      </c>
      <c r="P83" s="37">
        <v>7045</v>
      </c>
      <c r="Q83" s="37">
        <v>7062</v>
      </c>
      <c r="R83" s="37">
        <v>7134</v>
      </c>
      <c r="S83" s="37">
        <v>7198</v>
      </c>
      <c r="T83" s="37">
        <v>7290</v>
      </c>
      <c r="U83" s="37">
        <v>7227</v>
      </c>
      <c r="V83" s="37">
        <v>7046</v>
      </c>
      <c r="W83" s="37">
        <v>7100</v>
      </c>
      <c r="X83" s="37">
        <v>7092</v>
      </c>
      <c r="Y83" s="37">
        <v>7079</v>
      </c>
      <c r="Z83" s="37">
        <v>7067</v>
      </c>
      <c r="AA83" s="37">
        <v>7029</v>
      </c>
      <c r="AB83" s="37">
        <v>7128</v>
      </c>
      <c r="AC83" s="37">
        <v>7079</v>
      </c>
      <c r="AD83" s="37">
        <v>7140</v>
      </c>
      <c r="AE83" s="37">
        <v>7286</v>
      </c>
      <c r="AF83" s="37">
        <v>7410</v>
      </c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</row>
    <row r="84" spans="1:73" x14ac:dyDescent="0.25">
      <c r="A84" s="61" t="s">
        <v>120</v>
      </c>
      <c r="B84" s="37">
        <v>8555</v>
      </c>
      <c r="C84" s="37">
        <v>8575</v>
      </c>
      <c r="D84" s="37">
        <v>8624</v>
      </c>
      <c r="E84" s="37">
        <v>8562</v>
      </c>
      <c r="F84" s="37">
        <v>8655</v>
      </c>
      <c r="G84" s="37">
        <v>8688</v>
      </c>
      <c r="H84" s="37">
        <v>8738</v>
      </c>
      <c r="I84" s="37">
        <v>8720</v>
      </c>
      <c r="J84" s="37">
        <v>8590</v>
      </c>
      <c r="K84" s="37">
        <v>8681</v>
      </c>
      <c r="L84" s="37">
        <v>8728</v>
      </c>
      <c r="M84" s="37">
        <v>8646</v>
      </c>
      <c r="N84" s="37">
        <v>8673</v>
      </c>
      <c r="O84" s="37">
        <v>8666</v>
      </c>
      <c r="P84" s="37">
        <v>8698</v>
      </c>
      <c r="Q84" s="37">
        <v>8640</v>
      </c>
      <c r="R84" s="37">
        <v>8688</v>
      </c>
      <c r="S84" s="37">
        <v>8678</v>
      </c>
      <c r="T84" s="37">
        <v>8745</v>
      </c>
      <c r="U84" s="37">
        <v>8713</v>
      </c>
      <c r="V84" s="37">
        <v>8569</v>
      </c>
      <c r="W84" s="37">
        <v>8598</v>
      </c>
      <c r="X84" s="37">
        <v>8572</v>
      </c>
      <c r="Y84" s="37">
        <v>8567</v>
      </c>
      <c r="Z84" s="37">
        <v>8605</v>
      </c>
      <c r="AA84" s="37">
        <v>8630</v>
      </c>
      <c r="AB84" s="37">
        <v>8701</v>
      </c>
      <c r="AC84" s="37">
        <v>8603</v>
      </c>
      <c r="AD84" s="37">
        <v>8687</v>
      </c>
      <c r="AE84" s="37">
        <v>8744</v>
      </c>
      <c r="AF84" s="37">
        <v>8884</v>
      </c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</row>
    <row r="85" spans="1:73" x14ac:dyDescent="0.25">
      <c r="A85" s="61" t="s">
        <v>121</v>
      </c>
      <c r="B85" s="37">
        <v>10281</v>
      </c>
      <c r="C85" s="37">
        <v>10323</v>
      </c>
      <c r="D85" s="37">
        <v>10391</v>
      </c>
      <c r="E85" s="37">
        <v>10309</v>
      </c>
      <c r="F85" s="37">
        <v>10390</v>
      </c>
      <c r="G85" s="37">
        <v>10420</v>
      </c>
      <c r="H85" s="37">
        <v>10488</v>
      </c>
      <c r="I85" s="37">
        <v>10457</v>
      </c>
      <c r="J85" s="37">
        <v>10371</v>
      </c>
      <c r="K85" s="37">
        <v>10467</v>
      </c>
      <c r="L85" s="37">
        <v>10422</v>
      </c>
      <c r="M85" s="37">
        <v>10333</v>
      </c>
      <c r="N85" s="37">
        <v>10376</v>
      </c>
      <c r="O85" s="37">
        <v>10439</v>
      </c>
      <c r="P85" s="37">
        <v>10449</v>
      </c>
      <c r="Q85" s="37">
        <v>10346</v>
      </c>
      <c r="R85" s="37">
        <v>10374</v>
      </c>
      <c r="S85" s="37">
        <v>10397</v>
      </c>
      <c r="T85" s="37">
        <v>10420</v>
      </c>
      <c r="U85" s="37">
        <v>10350</v>
      </c>
      <c r="V85" s="37">
        <v>10322</v>
      </c>
      <c r="W85" s="37">
        <v>10381</v>
      </c>
      <c r="X85" s="37">
        <v>10381</v>
      </c>
      <c r="Y85" s="37">
        <v>10321</v>
      </c>
      <c r="Z85" s="37">
        <v>10419</v>
      </c>
      <c r="AA85" s="37">
        <v>10418</v>
      </c>
      <c r="AB85" s="37">
        <v>10480</v>
      </c>
      <c r="AC85" s="37">
        <v>10371</v>
      </c>
      <c r="AD85" s="37">
        <v>10367</v>
      </c>
      <c r="AE85" s="37">
        <v>10451</v>
      </c>
      <c r="AF85" s="37">
        <v>10561</v>
      </c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</row>
    <row r="86" spans="1:73" x14ac:dyDescent="0.25">
      <c r="A86" s="61" t="s">
        <v>122</v>
      </c>
      <c r="B86" s="37">
        <v>6670</v>
      </c>
      <c r="C86" s="37">
        <v>6723</v>
      </c>
      <c r="D86" s="37">
        <v>6746</v>
      </c>
      <c r="E86" s="37">
        <v>6673</v>
      </c>
      <c r="F86" s="37">
        <v>6684</v>
      </c>
      <c r="G86" s="37">
        <v>6725</v>
      </c>
      <c r="H86" s="37">
        <v>6776</v>
      </c>
      <c r="I86" s="37">
        <v>6750</v>
      </c>
      <c r="J86" s="37">
        <v>6674</v>
      </c>
      <c r="K86" s="37">
        <v>6712</v>
      </c>
      <c r="L86" s="37">
        <v>6718</v>
      </c>
      <c r="M86" s="37">
        <v>6670</v>
      </c>
      <c r="N86" s="37">
        <v>6724</v>
      </c>
      <c r="O86" s="37">
        <v>6770</v>
      </c>
      <c r="P86" s="37">
        <v>6765</v>
      </c>
      <c r="Q86" s="37">
        <v>6706</v>
      </c>
      <c r="R86" s="37">
        <v>6696</v>
      </c>
      <c r="S86" s="37">
        <v>6709</v>
      </c>
      <c r="T86" s="37">
        <v>6729</v>
      </c>
      <c r="U86" s="37">
        <v>6669</v>
      </c>
      <c r="V86" s="37">
        <v>6631</v>
      </c>
      <c r="W86" s="37">
        <v>6639</v>
      </c>
      <c r="X86" s="37">
        <v>6668</v>
      </c>
      <c r="Y86" s="37">
        <v>6643</v>
      </c>
      <c r="Z86" s="37">
        <v>6730</v>
      </c>
      <c r="AA86" s="37">
        <v>6753</v>
      </c>
      <c r="AB86" s="37">
        <v>6762</v>
      </c>
      <c r="AC86" s="37">
        <v>6699</v>
      </c>
      <c r="AD86" s="37">
        <v>6680</v>
      </c>
      <c r="AE86" s="37">
        <v>6754</v>
      </c>
      <c r="AF86" s="37">
        <v>6792</v>
      </c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</row>
    <row r="87" spans="1:73" x14ac:dyDescent="0.25">
      <c r="A87" s="61" t="s">
        <v>123</v>
      </c>
      <c r="B87" s="37">
        <v>2407</v>
      </c>
      <c r="C87" s="37">
        <v>2407</v>
      </c>
      <c r="D87" s="37">
        <v>2417</v>
      </c>
      <c r="E87" s="37">
        <v>2423</v>
      </c>
      <c r="F87" s="37">
        <v>2457</v>
      </c>
      <c r="G87" s="37">
        <v>2473</v>
      </c>
      <c r="H87" s="37">
        <v>2504</v>
      </c>
      <c r="I87" s="37">
        <v>2456</v>
      </c>
      <c r="J87" s="37">
        <v>2439</v>
      </c>
      <c r="K87" s="37">
        <v>2478</v>
      </c>
      <c r="L87" s="37">
        <v>2463</v>
      </c>
      <c r="M87" s="37">
        <v>2453</v>
      </c>
      <c r="N87" s="37">
        <v>2448</v>
      </c>
      <c r="O87" s="37">
        <v>2440</v>
      </c>
      <c r="P87" s="37">
        <v>2442</v>
      </c>
      <c r="Q87" s="37">
        <v>2453</v>
      </c>
      <c r="R87" s="37">
        <v>2493</v>
      </c>
      <c r="S87" s="37">
        <v>2503</v>
      </c>
      <c r="T87" s="37">
        <v>2523</v>
      </c>
      <c r="U87" s="37">
        <v>2505</v>
      </c>
      <c r="V87" s="37">
        <v>2445</v>
      </c>
      <c r="W87" s="37">
        <v>2479</v>
      </c>
      <c r="X87" s="37">
        <v>2451</v>
      </c>
      <c r="Y87" s="37">
        <v>2442</v>
      </c>
      <c r="Z87" s="37">
        <v>2450</v>
      </c>
      <c r="AA87" s="37">
        <v>2447</v>
      </c>
      <c r="AB87" s="37">
        <v>2478</v>
      </c>
      <c r="AC87" s="37">
        <v>2454</v>
      </c>
      <c r="AD87" s="37">
        <v>2508</v>
      </c>
      <c r="AE87" s="37">
        <v>2526</v>
      </c>
      <c r="AF87" s="37">
        <v>2550</v>
      </c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</row>
    <row r="88" spans="1:73" x14ac:dyDescent="0.25">
      <c r="A88" s="61" t="s">
        <v>124</v>
      </c>
      <c r="B88" s="37">
        <v>5363</v>
      </c>
      <c r="C88" s="37">
        <v>5374</v>
      </c>
      <c r="D88" s="37">
        <v>5418</v>
      </c>
      <c r="E88" s="37">
        <v>5372</v>
      </c>
      <c r="F88" s="37">
        <v>5409</v>
      </c>
      <c r="G88" s="37">
        <v>5442</v>
      </c>
      <c r="H88" s="37">
        <v>5483</v>
      </c>
      <c r="I88" s="37">
        <v>5466</v>
      </c>
      <c r="J88" s="37">
        <v>5422</v>
      </c>
      <c r="K88" s="37">
        <v>5457</v>
      </c>
      <c r="L88" s="37">
        <v>5451</v>
      </c>
      <c r="M88" s="37">
        <v>5408</v>
      </c>
      <c r="N88" s="37">
        <v>5425</v>
      </c>
      <c r="O88" s="37">
        <v>5448</v>
      </c>
      <c r="P88" s="37">
        <v>5467</v>
      </c>
      <c r="Q88" s="37">
        <v>5434</v>
      </c>
      <c r="R88" s="37">
        <v>5426</v>
      </c>
      <c r="S88" s="37">
        <v>5457</v>
      </c>
      <c r="T88" s="37">
        <v>5470</v>
      </c>
      <c r="U88" s="37">
        <v>5432</v>
      </c>
      <c r="V88" s="37">
        <v>5419</v>
      </c>
      <c r="W88" s="37">
        <v>5432</v>
      </c>
      <c r="X88" s="37">
        <v>5435</v>
      </c>
      <c r="Y88" s="37">
        <v>5426</v>
      </c>
      <c r="Z88" s="37">
        <v>5471</v>
      </c>
      <c r="AA88" s="37">
        <v>5469</v>
      </c>
      <c r="AB88" s="37">
        <v>5492</v>
      </c>
      <c r="AC88" s="37">
        <v>5466</v>
      </c>
      <c r="AD88" s="37">
        <v>5472</v>
      </c>
      <c r="AE88" s="37">
        <v>5520</v>
      </c>
      <c r="AF88" s="37">
        <v>5555</v>
      </c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</row>
    <row r="89" spans="1:73" x14ac:dyDescent="0.25">
      <c r="A89" s="61" t="s">
        <v>125</v>
      </c>
      <c r="B89" s="37">
        <v>2387</v>
      </c>
      <c r="C89" s="37">
        <v>2385</v>
      </c>
      <c r="D89" s="37">
        <v>2394</v>
      </c>
      <c r="E89" s="37">
        <v>2399</v>
      </c>
      <c r="F89" s="37">
        <v>2443</v>
      </c>
      <c r="G89" s="37">
        <v>2487</v>
      </c>
      <c r="H89" s="37">
        <v>2528</v>
      </c>
      <c r="I89" s="37">
        <v>2504</v>
      </c>
      <c r="J89" s="37">
        <v>2423</v>
      </c>
      <c r="K89" s="37">
        <v>2430</v>
      </c>
      <c r="L89" s="37">
        <v>2395</v>
      </c>
      <c r="M89" s="37">
        <v>2388</v>
      </c>
      <c r="N89" s="37">
        <v>2391</v>
      </c>
      <c r="O89" s="37">
        <v>2364</v>
      </c>
      <c r="P89" s="37">
        <v>2363</v>
      </c>
      <c r="Q89" s="37">
        <v>2366</v>
      </c>
      <c r="R89" s="37">
        <v>2438</v>
      </c>
      <c r="S89" s="37">
        <v>2480</v>
      </c>
      <c r="T89" s="37">
        <v>2506</v>
      </c>
      <c r="U89" s="37">
        <v>2495</v>
      </c>
      <c r="V89" s="37">
        <v>2410</v>
      </c>
      <c r="W89" s="37">
        <v>2430</v>
      </c>
      <c r="X89" s="37">
        <v>2398</v>
      </c>
      <c r="Y89" s="37">
        <v>2382</v>
      </c>
      <c r="Z89" s="37">
        <v>2409</v>
      </c>
      <c r="AA89" s="37">
        <v>2387</v>
      </c>
      <c r="AB89" s="37">
        <v>2409</v>
      </c>
      <c r="AC89" s="37">
        <v>2378</v>
      </c>
      <c r="AD89" s="37">
        <v>2432</v>
      </c>
      <c r="AE89" s="37">
        <v>2470</v>
      </c>
      <c r="AF89" s="37">
        <v>2498</v>
      </c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</row>
    <row r="90" spans="1:73" x14ac:dyDescent="0.25">
      <c r="A90" s="61" t="s">
        <v>126</v>
      </c>
      <c r="B90" s="37">
        <v>5425</v>
      </c>
      <c r="C90" s="37">
        <v>5431</v>
      </c>
      <c r="D90" s="37">
        <v>5477</v>
      </c>
      <c r="E90" s="37">
        <v>5448</v>
      </c>
      <c r="F90" s="37">
        <v>5526</v>
      </c>
      <c r="G90" s="37">
        <v>5567</v>
      </c>
      <c r="H90" s="37">
        <v>5598</v>
      </c>
      <c r="I90" s="37">
        <v>5566</v>
      </c>
      <c r="J90" s="37">
        <v>5512</v>
      </c>
      <c r="K90" s="37">
        <v>5552</v>
      </c>
      <c r="L90" s="37">
        <v>5560</v>
      </c>
      <c r="M90" s="37">
        <v>5522</v>
      </c>
      <c r="N90" s="37">
        <v>5512</v>
      </c>
      <c r="O90" s="37">
        <v>5519</v>
      </c>
      <c r="P90" s="37">
        <v>5518</v>
      </c>
      <c r="Q90" s="37">
        <v>5487</v>
      </c>
      <c r="R90" s="37">
        <v>5544</v>
      </c>
      <c r="S90" s="37">
        <v>5561</v>
      </c>
      <c r="T90" s="37">
        <v>5570</v>
      </c>
      <c r="U90" s="37">
        <v>5532</v>
      </c>
      <c r="V90" s="37">
        <v>5475</v>
      </c>
      <c r="W90" s="37">
        <v>5470</v>
      </c>
      <c r="X90" s="37">
        <v>5497</v>
      </c>
      <c r="Y90" s="37">
        <v>5498</v>
      </c>
      <c r="Z90" s="37">
        <v>5520</v>
      </c>
      <c r="AA90" s="37">
        <v>5516</v>
      </c>
      <c r="AB90" s="37">
        <v>5539</v>
      </c>
      <c r="AC90" s="37">
        <v>5476</v>
      </c>
      <c r="AD90" s="37">
        <v>5530</v>
      </c>
      <c r="AE90" s="37">
        <v>5596</v>
      </c>
      <c r="AF90" s="37">
        <v>5637</v>
      </c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</row>
    <row r="91" spans="1:73" x14ac:dyDescent="0.25">
      <c r="A91" s="61" t="s">
        <v>127</v>
      </c>
      <c r="B91" s="37">
        <v>4741</v>
      </c>
      <c r="C91" s="37">
        <v>4758</v>
      </c>
      <c r="D91" s="37">
        <v>4795</v>
      </c>
      <c r="E91" s="37">
        <v>4782</v>
      </c>
      <c r="F91" s="37">
        <v>4833</v>
      </c>
      <c r="G91" s="37">
        <v>4829</v>
      </c>
      <c r="H91" s="37">
        <v>4853</v>
      </c>
      <c r="I91" s="37">
        <v>4852</v>
      </c>
      <c r="J91" s="37">
        <v>4802</v>
      </c>
      <c r="K91" s="37">
        <v>4875</v>
      </c>
      <c r="L91" s="37">
        <v>4869</v>
      </c>
      <c r="M91" s="37">
        <v>4823</v>
      </c>
      <c r="N91" s="37">
        <v>4814</v>
      </c>
      <c r="O91" s="37">
        <v>4833</v>
      </c>
      <c r="P91" s="37">
        <v>4847</v>
      </c>
      <c r="Q91" s="37">
        <v>4818</v>
      </c>
      <c r="R91" s="37">
        <v>4875</v>
      </c>
      <c r="S91" s="37">
        <v>4880</v>
      </c>
      <c r="T91" s="37">
        <v>4881</v>
      </c>
      <c r="U91" s="37">
        <v>4861</v>
      </c>
      <c r="V91" s="37">
        <v>4809</v>
      </c>
      <c r="W91" s="37">
        <v>4853</v>
      </c>
      <c r="X91" s="37">
        <v>4807</v>
      </c>
      <c r="Y91" s="37">
        <v>4787</v>
      </c>
      <c r="Z91" s="37">
        <v>4799</v>
      </c>
      <c r="AA91" s="37">
        <v>4800</v>
      </c>
      <c r="AB91" s="37">
        <v>4842</v>
      </c>
      <c r="AC91" s="37">
        <v>4793</v>
      </c>
      <c r="AD91" s="37">
        <v>4856</v>
      </c>
      <c r="AE91" s="37">
        <v>4893</v>
      </c>
      <c r="AF91" s="37">
        <v>4955</v>
      </c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</row>
    <row r="92" spans="1:73" x14ac:dyDescent="0.25">
      <c r="A92" s="61" t="s">
        <v>128</v>
      </c>
      <c r="B92" s="37">
        <v>2087</v>
      </c>
      <c r="C92" s="37">
        <v>2102</v>
      </c>
      <c r="D92" s="37">
        <v>2105</v>
      </c>
      <c r="E92" s="37">
        <v>2090</v>
      </c>
      <c r="F92" s="37">
        <v>2122</v>
      </c>
      <c r="G92" s="37">
        <v>2146</v>
      </c>
      <c r="H92" s="37">
        <v>2173</v>
      </c>
      <c r="I92" s="37">
        <v>2160</v>
      </c>
      <c r="J92" s="37">
        <v>2118</v>
      </c>
      <c r="K92" s="37">
        <v>2109</v>
      </c>
      <c r="L92" s="37">
        <v>2097</v>
      </c>
      <c r="M92" s="37">
        <v>2074</v>
      </c>
      <c r="N92" s="37">
        <v>2085</v>
      </c>
      <c r="O92" s="37">
        <v>2096</v>
      </c>
      <c r="P92" s="37">
        <v>2096</v>
      </c>
      <c r="Q92" s="37">
        <v>2084</v>
      </c>
      <c r="R92" s="37">
        <v>2120</v>
      </c>
      <c r="S92" s="37">
        <v>2144</v>
      </c>
      <c r="T92" s="37">
        <v>2166</v>
      </c>
      <c r="U92" s="37">
        <v>2144</v>
      </c>
      <c r="V92" s="37">
        <v>2107</v>
      </c>
      <c r="W92" s="37">
        <v>2094</v>
      </c>
      <c r="X92" s="37">
        <v>2110</v>
      </c>
      <c r="Y92" s="37">
        <v>2097</v>
      </c>
      <c r="Z92" s="37">
        <v>2107</v>
      </c>
      <c r="AA92" s="37">
        <v>2127</v>
      </c>
      <c r="AB92" s="37">
        <v>2119</v>
      </c>
      <c r="AC92" s="37">
        <v>2112</v>
      </c>
      <c r="AD92" s="37">
        <v>2133</v>
      </c>
      <c r="AE92" s="37">
        <v>2145</v>
      </c>
      <c r="AF92" s="37">
        <v>2175</v>
      </c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</row>
    <row r="93" spans="1:73" x14ac:dyDescent="0.25">
      <c r="A93" s="61" t="s">
        <v>129</v>
      </c>
      <c r="B93" s="37">
        <v>935</v>
      </c>
      <c r="C93" s="37">
        <v>941</v>
      </c>
      <c r="D93" s="37">
        <v>947</v>
      </c>
      <c r="E93" s="37">
        <v>940</v>
      </c>
      <c r="F93" s="37">
        <v>944</v>
      </c>
      <c r="G93" s="37">
        <v>951</v>
      </c>
      <c r="H93" s="37">
        <v>960</v>
      </c>
      <c r="I93" s="37">
        <v>948</v>
      </c>
      <c r="J93" s="37">
        <v>945</v>
      </c>
      <c r="K93" s="37">
        <v>956</v>
      </c>
      <c r="L93" s="37">
        <v>951</v>
      </c>
      <c r="M93" s="37">
        <v>949</v>
      </c>
      <c r="N93" s="37">
        <v>961</v>
      </c>
      <c r="O93" s="37">
        <v>960</v>
      </c>
      <c r="P93" s="37">
        <v>956</v>
      </c>
      <c r="Q93" s="37">
        <v>955</v>
      </c>
      <c r="R93" s="37">
        <v>963</v>
      </c>
      <c r="S93" s="37">
        <v>968</v>
      </c>
      <c r="T93" s="37">
        <v>967</v>
      </c>
      <c r="U93" s="37">
        <v>953</v>
      </c>
      <c r="V93" s="37">
        <v>944</v>
      </c>
      <c r="W93" s="37">
        <v>950</v>
      </c>
      <c r="X93" s="37">
        <v>945</v>
      </c>
      <c r="Y93" s="37">
        <v>944</v>
      </c>
      <c r="Z93" s="37">
        <v>958</v>
      </c>
      <c r="AA93" s="37">
        <v>959</v>
      </c>
      <c r="AB93" s="37">
        <v>964</v>
      </c>
      <c r="AC93" s="37">
        <v>957</v>
      </c>
      <c r="AD93" s="37">
        <v>969</v>
      </c>
      <c r="AE93" s="37">
        <v>979</v>
      </c>
      <c r="AF93" s="37">
        <v>982</v>
      </c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</row>
    <row r="94" spans="1:73" x14ac:dyDescent="0.25">
      <c r="A94" s="61" t="s">
        <v>130</v>
      </c>
      <c r="B94" s="37">
        <v>8881</v>
      </c>
      <c r="C94" s="37">
        <v>8875</v>
      </c>
      <c r="D94" s="37">
        <v>8945</v>
      </c>
      <c r="E94" s="37">
        <v>8873</v>
      </c>
      <c r="F94" s="37">
        <v>8991</v>
      </c>
      <c r="G94" s="37">
        <v>9081</v>
      </c>
      <c r="H94" s="37">
        <v>9186</v>
      </c>
      <c r="I94" s="37">
        <v>9111</v>
      </c>
      <c r="J94" s="37">
        <v>8964</v>
      </c>
      <c r="K94" s="37">
        <v>9004</v>
      </c>
      <c r="L94" s="37">
        <v>9015</v>
      </c>
      <c r="M94" s="37">
        <v>8944</v>
      </c>
      <c r="N94" s="37">
        <v>8979</v>
      </c>
      <c r="O94" s="37">
        <v>8976</v>
      </c>
      <c r="P94" s="37">
        <v>8970</v>
      </c>
      <c r="Q94" s="37">
        <v>8965</v>
      </c>
      <c r="R94" s="37">
        <v>9015</v>
      </c>
      <c r="S94" s="37">
        <v>9082</v>
      </c>
      <c r="T94" s="37">
        <v>9180</v>
      </c>
      <c r="U94" s="37">
        <v>9098</v>
      </c>
      <c r="V94" s="37">
        <v>8918</v>
      </c>
      <c r="W94" s="37">
        <v>8949</v>
      </c>
      <c r="X94" s="37">
        <v>8995</v>
      </c>
      <c r="Y94" s="37">
        <v>8975</v>
      </c>
      <c r="Z94" s="37">
        <v>8973</v>
      </c>
      <c r="AA94" s="37">
        <v>8966</v>
      </c>
      <c r="AB94" s="37">
        <v>9068</v>
      </c>
      <c r="AC94" s="37">
        <v>9012</v>
      </c>
      <c r="AD94" s="37">
        <v>9015</v>
      </c>
      <c r="AE94" s="37">
        <v>9192</v>
      </c>
      <c r="AF94" s="37">
        <v>9366</v>
      </c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</row>
    <row r="95" spans="1:73" x14ac:dyDescent="0.25">
      <c r="A95" s="61" t="s">
        <v>131</v>
      </c>
      <c r="B95" s="37">
        <v>21709</v>
      </c>
      <c r="C95" s="37">
        <v>21690</v>
      </c>
      <c r="D95" s="37">
        <v>21868</v>
      </c>
      <c r="E95" s="37">
        <v>21730</v>
      </c>
      <c r="F95" s="37">
        <v>22000</v>
      </c>
      <c r="G95" s="37">
        <v>22206</v>
      </c>
      <c r="H95" s="37">
        <v>22504</v>
      </c>
      <c r="I95" s="37">
        <v>22350</v>
      </c>
      <c r="J95" s="37">
        <v>22028</v>
      </c>
      <c r="K95" s="37">
        <v>22085</v>
      </c>
      <c r="L95" s="37">
        <v>22133</v>
      </c>
      <c r="M95" s="37">
        <v>21970</v>
      </c>
      <c r="N95" s="37">
        <v>22008</v>
      </c>
      <c r="O95" s="37">
        <v>22019</v>
      </c>
      <c r="P95" s="37">
        <v>22034</v>
      </c>
      <c r="Q95" s="37">
        <v>22010</v>
      </c>
      <c r="R95" s="37">
        <v>22134</v>
      </c>
      <c r="S95" s="37">
        <v>22280</v>
      </c>
      <c r="T95" s="37">
        <v>22563</v>
      </c>
      <c r="U95" s="37">
        <v>22329</v>
      </c>
      <c r="V95" s="37">
        <v>21868</v>
      </c>
      <c r="W95" s="37">
        <v>21937</v>
      </c>
      <c r="X95" s="37">
        <v>22040</v>
      </c>
      <c r="Y95" s="37">
        <v>21991</v>
      </c>
      <c r="Z95" s="37">
        <v>21978</v>
      </c>
      <c r="AA95" s="37">
        <v>21955</v>
      </c>
      <c r="AB95" s="37">
        <v>22214</v>
      </c>
      <c r="AC95" s="37">
        <v>22150</v>
      </c>
      <c r="AD95" s="37">
        <v>22164</v>
      </c>
      <c r="AE95" s="37">
        <v>22565</v>
      </c>
      <c r="AF95" s="37">
        <v>22971</v>
      </c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</row>
    <row r="96" spans="1:73" x14ac:dyDescent="0.25">
      <c r="A96" s="61" t="s">
        <v>132</v>
      </c>
      <c r="B96" s="37">
        <v>4979</v>
      </c>
      <c r="C96" s="37">
        <v>5031</v>
      </c>
      <c r="D96" s="37">
        <v>5067</v>
      </c>
      <c r="E96" s="37">
        <v>5081</v>
      </c>
      <c r="F96" s="37">
        <v>5140</v>
      </c>
      <c r="G96" s="37">
        <v>5137</v>
      </c>
      <c r="H96" s="37">
        <v>5204</v>
      </c>
      <c r="I96" s="37">
        <v>5157</v>
      </c>
      <c r="J96" s="37">
        <v>5116</v>
      </c>
      <c r="K96" s="37">
        <v>5199</v>
      </c>
      <c r="L96" s="37">
        <v>5157</v>
      </c>
      <c r="M96" s="37">
        <v>5119</v>
      </c>
      <c r="N96" s="37">
        <v>5101</v>
      </c>
      <c r="O96" s="37">
        <v>5118</v>
      </c>
      <c r="P96" s="37">
        <v>5137</v>
      </c>
      <c r="Q96" s="37">
        <v>5141</v>
      </c>
      <c r="R96" s="37">
        <v>5212</v>
      </c>
      <c r="S96" s="37">
        <v>5211</v>
      </c>
      <c r="T96" s="37">
        <v>5241</v>
      </c>
      <c r="U96" s="37">
        <v>5196</v>
      </c>
      <c r="V96" s="37">
        <v>5113</v>
      </c>
      <c r="W96" s="37">
        <v>5191</v>
      </c>
      <c r="X96" s="37">
        <v>5136</v>
      </c>
      <c r="Y96" s="37">
        <v>5100</v>
      </c>
      <c r="Z96" s="37">
        <v>5073</v>
      </c>
      <c r="AA96" s="37">
        <v>5086</v>
      </c>
      <c r="AB96" s="37">
        <v>5137</v>
      </c>
      <c r="AC96" s="37">
        <v>5123</v>
      </c>
      <c r="AD96" s="37">
        <v>5204</v>
      </c>
      <c r="AE96" s="37">
        <v>5223</v>
      </c>
      <c r="AF96" s="37">
        <v>5299</v>
      </c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</row>
    <row r="97" spans="1:73" x14ac:dyDescent="0.25">
      <c r="A97" s="61" t="s">
        <v>133</v>
      </c>
      <c r="B97" s="37">
        <v>8635</v>
      </c>
      <c r="C97" s="37">
        <v>8620</v>
      </c>
      <c r="D97" s="37">
        <v>8695</v>
      </c>
      <c r="E97" s="37">
        <v>8636</v>
      </c>
      <c r="F97" s="37">
        <v>8754</v>
      </c>
      <c r="G97" s="37">
        <v>8843</v>
      </c>
      <c r="H97" s="37">
        <v>8977</v>
      </c>
      <c r="I97" s="37">
        <v>8879</v>
      </c>
      <c r="J97" s="37">
        <v>8751</v>
      </c>
      <c r="K97" s="37">
        <v>8814</v>
      </c>
      <c r="L97" s="37">
        <v>8811</v>
      </c>
      <c r="M97" s="37">
        <v>8751</v>
      </c>
      <c r="N97" s="37">
        <v>8766</v>
      </c>
      <c r="O97" s="37">
        <v>8773</v>
      </c>
      <c r="P97" s="37">
        <v>8783</v>
      </c>
      <c r="Q97" s="37">
        <v>8754</v>
      </c>
      <c r="R97" s="37">
        <v>8865</v>
      </c>
      <c r="S97" s="37">
        <v>8951</v>
      </c>
      <c r="T97" s="37">
        <v>9033</v>
      </c>
      <c r="U97" s="37">
        <v>8922</v>
      </c>
      <c r="V97" s="37">
        <v>8740</v>
      </c>
      <c r="W97" s="37">
        <v>8814</v>
      </c>
      <c r="X97" s="37">
        <v>8821</v>
      </c>
      <c r="Y97" s="37">
        <v>8805</v>
      </c>
      <c r="Z97" s="37">
        <v>8786</v>
      </c>
      <c r="AA97" s="37">
        <v>8754</v>
      </c>
      <c r="AB97" s="37">
        <v>8868</v>
      </c>
      <c r="AC97" s="37">
        <v>8850</v>
      </c>
      <c r="AD97" s="37">
        <v>8904</v>
      </c>
      <c r="AE97" s="37">
        <v>9089</v>
      </c>
      <c r="AF97" s="37">
        <v>9217</v>
      </c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</row>
    <row r="98" spans="1:73" x14ac:dyDescent="0.25">
      <c r="A98" s="61" t="s">
        <v>134</v>
      </c>
      <c r="B98" s="37">
        <v>23803</v>
      </c>
      <c r="C98" s="37">
        <v>23895</v>
      </c>
      <c r="D98" s="37">
        <v>24037</v>
      </c>
      <c r="E98" s="37">
        <v>23904</v>
      </c>
      <c r="F98" s="37">
        <v>24139</v>
      </c>
      <c r="G98" s="37">
        <v>24215</v>
      </c>
      <c r="H98" s="37">
        <v>24410</v>
      </c>
      <c r="I98" s="37">
        <v>24308</v>
      </c>
      <c r="J98" s="37">
        <v>24118</v>
      </c>
      <c r="K98" s="37">
        <v>24331</v>
      </c>
      <c r="L98" s="37">
        <v>24264</v>
      </c>
      <c r="M98" s="37">
        <v>24045</v>
      </c>
      <c r="N98" s="37">
        <v>24119</v>
      </c>
      <c r="O98" s="37">
        <v>24183</v>
      </c>
      <c r="P98" s="37">
        <v>24251</v>
      </c>
      <c r="Q98" s="37">
        <v>24107</v>
      </c>
      <c r="R98" s="37">
        <v>24169</v>
      </c>
      <c r="S98" s="37">
        <v>24225</v>
      </c>
      <c r="T98" s="37">
        <v>24309</v>
      </c>
      <c r="U98" s="37">
        <v>24126</v>
      </c>
      <c r="V98" s="37">
        <v>24023</v>
      </c>
      <c r="W98" s="37">
        <v>24157</v>
      </c>
      <c r="X98" s="37">
        <v>24167</v>
      </c>
      <c r="Y98" s="37">
        <v>24056</v>
      </c>
      <c r="Z98" s="37">
        <v>24185</v>
      </c>
      <c r="AA98" s="37">
        <v>24174</v>
      </c>
      <c r="AB98" s="37">
        <v>24288</v>
      </c>
      <c r="AC98" s="37">
        <v>24195</v>
      </c>
      <c r="AD98" s="37">
        <v>24214</v>
      </c>
      <c r="AE98" s="37">
        <v>24432</v>
      </c>
      <c r="AF98" s="37">
        <v>24584</v>
      </c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</row>
    <row r="99" spans="1:73" x14ac:dyDescent="0.25">
      <c r="A99" s="61" t="s">
        <v>135</v>
      </c>
      <c r="B99" s="37">
        <v>1627</v>
      </c>
      <c r="C99" s="37">
        <v>1619</v>
      </c>
      <c r="D99" s="37">
        <v>1629</v>
      </c>
      <c r="E99" s="37">
        <v>1616</v>
      </c>
      <c r="F99" s="37">
        <v>1639</v>
      </c>
      <c r="G99" s="37">
        <v>1646</v>
      </c>
      <c r="H99" s="37">
        <v>1686</v>
      </c>
      <c r="I99" s="37">
        <v>1674</v>
      </c>
      <c r="J99" s="37">
        <v>1623</v>
      </c>
      <c r="K99" s="37">
        <v>1637</v>
      </c>
      <c r="L99" s="37">
        <v>1618</v>
      </c>
      <c r="M99" s="37">
        <v>1602</v>
      </c>
      <c r="N99" s="37">
        <v>1609</v>
      </c>
      <c r="O99" s="37">
        <v>1600</v>
      </c>
      <c r="P99" s="37">
        <v>1600</v>
      </c>
      <c r="Q99" s="37">
        <v>1611</v>
      </c>
      <c r="R99" s="37">
        <v>1635</v>
      </c>
      <c r="S99" s="37">
        <v>1656</v>
      </c>
      <c r="T99" s="37">
        <v>1672</v>
      </c>
      <c r="U99" s="37">
        <v>1661</v>
      </c>
      <c r="V99" s="37">
        <v>1621</v>
      </c>
      <c r="W99" s="37">
        <v>1622</v>
      </c>
      <c r="X99" s="37">
        <v>1619</v>
      </c>
      <c r="Y99" s="37">
        <v>1603</v>
      </c>
      <c r="Z99" s="37">
        <v>1612</v>
      </c>
      <c r="AA99" s="37">
        <v>1621</v>
      </c>
      <c r="AB99" s="37">
        <v>1632</v>
      </c>
      <c r="AC99" s="37">
        <v>1612</v>
      </c>
      <c r="AD99" s="37">
        <v>1637</v>
      </c>
      <c r="AE99" s="37">
        <v>1657</v>
      </c>
      <c r="AF99" s="37">
        <v>1677</v>
      </c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</row>
    <row r="100" spans="1:73" x14ac:dyDescent="0.25">
      <c r="A100" s="61" t="s">
        <v>136</v>
      </c>
      <c r="B100" s="37">
        <v>6729</v>
      </c>
      <c r="C100" s="37">
        <v>6739</v>
      </c>
      <c r="D100" s="37">
        <v>6781</v>
      </c>
      <c r="E100" s="37">
        <v>6722</v>
      </c>
      <c r="F100" s="37">
        <v>6805</v>
      </c>
      <c r="G100" s="37">
        <v>6841</v>
      </c>
      <c r="H100" s="37">
        <v>6902</v>
      </c>
      <c r="I100" s="37">
        <v>6847</v>
      </c>
      <c r="J100" s="37">
        <v>6743</v>
      </c>
      <c r="K100" s="37">
        <v>6827</v>
      </c>
      <c r="L100" s="37">
        <v>6796</v>
      </c>
      <c r="M100" s="37">
        <v>6770</v>
      </c>
      <c r="N100" s="37">
        <v>6789</v>
      </c>
      <c r="O100" s="37">
        <v>6798</v>
      </c>
      <c r="P100" s="37">
        <v>6838</v>
      </c>
      <c r="Q100" s="37">
        <v>6777</v>
      </c>
      <c r="R100" s="37">
        <v>6811</v>
      </c>
      <c r="S100" s="37">
        <v>6854</v>
      </c>
      <c r="T100" s="37">
        <v>6922</v>
      </c>
      <c r="U100" s="37">
        <v>6880</v>
      </c>
      <c r="V100" s="37">
        <v>6750</v>
      </c>
      <c r="W100" s="37">
        <v>6836</v>
      </c>
      <c r="X100" s="37">
        <v>6783</v>
      </c>
      <c r="Y100" s="37">
        <v>6765</v>
      </c>
      <c r="Z100" s="37">
        <v>6817</v>
      </c>
      <c r="AA100" s="37">
        <v>6791</v>
      </c>
      <c r="AB100" s="37">
        <v>6854</v>
      </c>
      <c r="AC100" s="37">
        <v>6730</v>
      </c>
      <c r="AD100" s="37">
        <v>6828</v>
      </c>
      <c r="AE100" s="37">
        <v>6915</v>
      </c>
      <c r="AF100" s="37">
        <v>6955</v>
      </c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</row>
    <row r="101" spans="1:73" x14ac:dyDescent="0.25">
      <c r="A101" s="61" t="s">
        <v>137</v>
      </c>
      <c r="B101" s="37">
        <v>2015</v>
      </c>
      <c r="C101" s="37">
        <v>2015</v>
      </c>
      <c r="D101" s="37">
        <v>2023</v>
      </c>
      <c r="E101" s="37">
        <v>2002</v>
      </c>
      <c r="F101" s="37">
        <v>2013</v>
      </c>
      <c r="G101" s="37">
        <v>2031</v>
      </c>
      <c r="H101" s="37">
        <v>2037</v>
      </c>
      <c r="I101" s="37">
        <v>2032</v>
      </c>
      <c r="J101" s="37">
        <v>2020</v>
      </c>
      <c r="K101" s="37">
        <v>2034</v>
      </c>
      <c r="L101" s="37">
        <v>2045</v>
      </c>
      <c r="M101" s="37">
        <v>2029</v>
      </c>
      <c r="N101" s="37">
        <v>2038</v>
      </c>
      <c r="O101" s="37">
        <v>2038</v>
      </c>
      <c r="P101" s="37">
        <v>2033</v>
      </c>
      <c r="Q101" s="37">
        <v>2027</v>
      </c>
      <c r="R101" s="37">
        <v>2039</v>
      </c>
      <c r="S101" s="37">
        <v>2038</v>
      </c>
      <c r="T101" s="37">
        <v>2043</v>
      </c>
      <c r="U101" s="37">
        <v>2028</v>
      </c>
      <c r="V101" s="37">
        <v>2009</v>
      </c>
      <c r="W101" s="37">
        <v>2012</v>
      </c>
      <c r="X101" s="37">
        <v>2005</v>
      </c>
      <c r="Y101" s="37">
        <v>1998</v>
      </c>
      <c r="Z101" s="37">
        <v>2037</v>
      </c>
      <c r="AA101" s="37">
        <v>2055</v>
      </c>
      <c r="AB101" s="37">
        <v>2056</v>
      </c>
      <c r="AC101" s="37">
        <v>2030</v>
      </c>
      <c r="AD101" s="37">
        <v>2039</v>
      </c>
      <c r="AE101" s="37">
        <v>2048</v>
      </c>
      <c r="AF101" s="37">
        <v>2062</v>
      </c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</row>
    <row r="102" spans="1:73" x14ac:dyDescent="0.25">
      <c r="A102" s="61" t="s">
        <v>138</v>
      </c>
      <c r="B102" s="37">
        <v>9436</v>
      </c>
      <c r="C102" s="37">
        <v>9455</v>
      </c>
      <c r="D102" s="37">
        <v>9493</v>
      </c>
      <c r="E102" s="37">
        <v>9492</v>
      </c>
      <c r="F102" s="37">
        <v>9576</v>
      </c>
      <c r="G102" s="37">
        <v>9699</v>
      </c>
      <c r="H102" s="37">
        <v>9813</v>
      </c>
      <c r="I102" s="37">
        <v>9766</v>
      </c>
      <c r="J102" s="37">
        <v>9594</v>
      </c>
      <c r="K102" s="37">
        <v>9535</v>
      </c>
      <c r="L102" s="37">
        <v>9492</v>
      </c>
      <c r="M102" s="37">
        <v>9406</v>
      </c>
      <c r="N102" s="37">
        <v>9455</v>
      </c>
      <c r="O102" s="37">
        <v>9460</v>
      </c>
      <c r="P102" s="37">
        <v>9454</v>
      </c>
      <c r="Q102" s="37">
        <v>9484</v>
      </c>
      <c r="R102" s="37">
        <v>9595</v>
      </c>
      <c r="S102" s="37">
        <v>9694</v>
      </c>
      <c r="T102" s="37">
        <v>9783</v>
      </c>
      <c r="U102" s="37">
        <v>9694</v>
      </c>
      <c r="V102" s="37">
        <v>9527</v>
      </c>
      <c r="W102" s="37">
        <v>9465</v>
      </c>
      <c r="X102" s="37">
        <v>9506</v>
      </c>
      <c r="Y102" s="37">
        <v>9477</v>
      </c>
      <c r="Z102" s="37">
        <v>9557</v>
      </c>
      <c r="AA102" s="37">
        <v>9626</v>
      </c>
      <c r="AB102" s="37">
        <v>9633</v>
      </c>
      <c r="AC102" s="37">
        <v>9624</v>
      </c>
      <c r="AD102" s="37">
        <v>9681</v>
      </c>
      <c r="AE102" s="37">
        <v>9735</v>
      </c>
      <c r="AF102" s="37">
        <v>9808</v>
      </c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</row>
    <row r="103" spans="1:73" x14ac:dyDescent="0.25">
      <c r="A103" s="61" t="s">
        <v>139</v>
      </c>
      <c r="B103" s="37">
        <v>27208</v>
      </c>
      <c r="C103" s="37">
        <v>27151</v>
      </c>
      <c r="D103" s="37">
        <v>27370</v>
      </c>
      <c r="E103" s="37">
        <v>27262</v>
      </c>
      <c r="F103" s="37">
        <v>27636</v>
      </c>
      <c r="G103" s="37">
        <v>27948</v>
      </c>
      <c r="H103" s="37">
        <v>28312</v>
      </c>
      <c r="I103" s="37">
        <v>28079</v>
      </c>
      <c r="J103" s="37">
        <v>27598</v>
      </c>
      <c r="K103" s="37">
        <v>27675</v>
      </c>
      <c r="L103" s="37">
        <v>27737</v>
      </c>
      <c r="M103" s="37">
        <v>27473</v>
      </c>
      <c r="N103" s="37">
        <v>27478</v>
      </c>
      <c r="O103" s="37">
        <v>27434</v>
      </c>
      <c r="P103" s="37">
        <v>27498</v>
      </c>
      <c r="Q103" s="37">
        <v>27561</v>
      </c>
      <c r="R103" s="37">
        <v>27759</v>
      </c>
      <c r="S103" s="37">
        <v>27957</v>
      </c>
      <c r="T103" s="37">
        <v>28359</v>
      </c>
      <c r="U103" s="37">
        <v>28064</v>
      </c>
      <c r="V103" s="37">
        <v>27392</v>
      </c>
      <c r="W103" s="37">
        <v>27479</v>
      </c>
      <c r="X103" s="37">
        <v>27573</v>
      </c>
      <c r="Y103" s="37">
        <v>27465</v>
      </c>
      <c r="Z103" s="37">
        <v>27454</v>
      </c>
      <c r="AA103" s="37">
        <v>27370</v>
      </c>
      <c r="AB103" s="37">
        <v>27765</v>
      </c>
      <c r="AC103" s="37">
        <v>27731</v>
      </c>
      <c r="AD103" s="37">
        <v>27738</v>
      </c>
      <c r="AE103" s="37">
        <v>28278</v>
      </c>
      <c r="AF103" s="37">
        <v>28839</v>
      </c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</row>
    <row r="104" spans="1:73" x14ac:dyDescent="0.25">
      <c r="A104" s="61" t="s">
        <v>140</v>
      </c>
      <c r="B104" s="37">
        <v>7325</v>
      </c>
      <c r="C104" s="37">
        <v>7378</v>
      </c>
      <c r="D104" s="37">
        <v>7426</v>
      </c>
      <c r="E104" s="37">
        <v>7448</v>
      </c>
      <c r="F104" s="37">
        <v>7524</v>
      </c>
      <c r="G104" s="37">
        <v>7514</v>
      </c>
      <c r="H104" s="37">
        <v>7594</v>
      </c>
      <c r="I104" s="37">
        <v>7533</v>
      </c>
      <c r="J104" s="37">
        <v>7447</v>
      </c>
      <c r="K104" s="37">
        <v>7595</v>
      </c>
      <c r="L104" s="37">
        <v>7542</v>
      </c>
      <c r="M104" s="37">
        <v>7496</v>
      </c>
      <c r="N104" s="37">
        <v>7430</v>
      </c>
      <c r="O104" s="37">
        <v>7455</v>
      </c>
      <c r="P104" s="37">
        <v>7495</v>
      </c>
      <c r="Q104" s="37">
        <v>7525</v>
      </c>
      <c r="R104" s="37">
        <v>7604</v>
      </c>
      <c r="S104" s="37">
        <v>7599</v>
      </c>
      <c r="T104" s="37">
        <v>7632</v>
      </c>
      <c r="U104" s="37">
        <v>7586</v>
      </c>
      <c r="V104" s="37">
        <v>7469</v>
      </c>
      <c r="W104" s="37">
        <v>7593</v>
      </c>
      <c r="X104" s="37">
        <v>7502</v>
      </c>
      <c r="Y104" s="37">
        <v>7442</v>
      </c>
      <c r="Z104" s="37">
        <v>7433</v>
      </c>
      <c r="AA104" s="37">
        <v>7430</v>
      </c>
      <c r="AB104" s="37">
        <v>7510</v>
      </c>
      <c r="AC104" s="37">
        <v>7472</v>
      </c>
      <c r="AD104" s="37">
        <v>7583</v>
      </c>
      <c r="AE104" s="37">
        <v>7591</v>
      </c>
      <c r="AF104" s="37">
        <v>7685</v>
      </c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</row>
    <row r="105" spans="1:73" x14ac:dyDescent="0.25">
      <c r="A105" s="61" t="s">
        <v>141</v>
      </c>
      <c r="B105" s="37">
        <v>4670</v>
      </c>
      <c r="C105" s="37">
        <v>4675</v>
      </c>
      <c r="D105" s="37">
        <v>4688</v>
      </c>
      <c r="E105" s="37">
        <v>4663</v>
      </c>
      <c r="F105" s="37">
        <v>4706</v>
      </c>
      <c r="G105" s="37">
        <v>4744</v>
      </c>
      <c r="H105" s="37">
        <v>4798</v>
      </c>
      <c r="I105" s="37">
        <v>4742</v>
      </c>
      <c r="J105" s="37">
        <v>4685</v>
      </c>
      <c r="K105" s="37">
        <v>4743</v>
      </c>
      <c r="L105" s="37">
        <v>4716</v>
      </c>
      <c r="M105" s="37">
        <v>4689</v>
      </c>
      <c r="N105" s="37">
        <v>4715</v>
      </c>
      <c r="O105" s="37">
        <v>4691</v>
      </c>
      <c r="P105" s="37">
        <v>4684</v>
      </c>
      <c r="Q105" s="37">
        <v>4677</v>
      </c>
      <c r="R105" s="37">
        <v>4729</v>
      </c>
      <c r="S105" s="37">
        <v>4774</v>
      </c>
      <c r="T105" s="37">
        <v>4808</v>
      </c>
      <c r="U105" s="37">
        <v>4766</v>
      </c>
      <c r="V105" s="37">
        <v>4670</v>
      </c>
      <c r="W105" s="37">
        <v>4728</v>
      </c>
      <c r="X105" s="37">
        <v>4686</v>
      </c>
      <c r="Y105" s="37">
        <v>4655</v>
      </c>
      <c r="Z105" s="37">
        <v>4705</v>
      </c>
      <c r="AA105" s="37">
        <v>4693</v>
      </c>
      <c r="AB105" s="37">
        <v>4728</v>
      </c>
      <c r="AC105" s="37">
        <v>4659</v>
      </c>
      <c r="AD105" s="37">
        <v>4726</v>
      </c>
      <c r="AE105" s="37">
        <v>4798</v>
      </c>
      <c r="AF105" s="37">
        <v>4830</v>
      </c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</row>
    <row r="106" spans="1:73" x14ac:dyDescent="0.25">
      <c r="A106" s="61" t="s">
        <v>142</v>
      </c>
      <c r="B106" s="37">
        <v>5079</v>
      </c>
      <c r="C106" s="37">
        <v>5100</v>
      </c>
      <c r="D106" s="37">
        <v>5117</v>
      </c>
      <c r="E106" s="37">
        <v>5118</v>
      </c>
      <c r="F106" s="37">
        <v>5185</v>
      </c>
      <c r="G106" s="37">
        <v>5227</v>
      </c>
      <c r="H106" s="37">
        <v>5262</v>
      </c>
      <c r="I106" s="37">
        <v>5216</v>
      </c>
      <c r="J106" s="37">
        <v>5136</v>
      </c>
      <c r="K106" s="37">
        <v>5228</v>
      </c>
      <c r="L106" s="37">
        <v>5193</v>
      </c>
      <c r="M106" s="37">
        <v>5158</v>
      </c>
      <c r="N106" s="37">
        <v>5155</v>
      </c>
      <c r="O106" s="37">
        <v>5125</v>
      </c>
      <c r="P106" s="37">
        <v>5151</v>
      </c>
      <c r="Q106" s="37">
        <v>5149</v>
      </c>
      <c r="R106" s="37">
        <v>5253</v>
      </c>
      <c r="S106" s="37">
        <v>5279</v>
      </c>
      <c r="T106" s="37">
        <v>5290</v>
      </c>
      <c r="U106" s="37">
        <v>5273</v>
      </c>
      <c r="V106" s="37">
        <v>5154</v>
      </c>
      <c r="W106" s="37">
        <v>5233</v>
      </c>
      <c r="X106" s="37">
        <v>5160</v>
      </c>
      <c r="Y106" s="37">
        <v>5170</v>
      </c>
      <c r="Z106" s="37">
        <v>5189</v>
      </c>
      <c r="AA106" s="37">
        <v>5173</v>
      </c>
      <c r="AB106" s="37">
        <v>5240</v>
      </c>
      <c r="AC106" s="37">
        <v>5167</v>
      </c>
      <c r="AD106" s="37">
        <v>5284</v>
      </c>
      <c r="AE106" s="37">
        <v>5325</v>
      </c>
      <c r="AF106" s="37">
        <v>5396</v>
      </c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</row>
    <row r="107" spans="1:73" x14ac:dyDescent="0.25">
      <c r="A107" s="61" t="s">
        <v>143</v>
      </c>
      <c r="B107" s="37">
        <v>19694</v>
      </c>
      <c r="C107" s="37">
        <v>19623</v>
      </c>
      <c r="D107" s="37">
        <v>19710</v>
      </c>
      <c r="E107" s="37">
        <v>19657</v>
      </c>
      <c r="F107" s="37">
        <v>19896</v>
      </c>
      <c r="G107" s="37">
        <v>20029</v>
      </c>
      <c r="H107" s="37">
        <v>20057</v>
      </c>
      <c r="I107" s="37">
        <v>20007</v>
      </c>
      <c r="J107" s="37">
        <v>19829</v>
      </c>
      <c r="K107" s="37">
        <v>19915</v>
      </c>
      <c r="L107" s="37">
        <v>19826</v>
      </c>
      <c r="M107" s="37">
        <v>19676</v>
      </c>
      <c r="N107" s="37">
        <v>19861</v>
      </c>
      <c r="O107" s="37">
        <v>19839</v>
      </c>
      <c r="P107" s="37">
        <v>19780</v>
      </c>
      <c r="Q107" s="37">
        <v>19754</v>
      </c>
      <c r="R107" s="37">
        <v>19889</v>
      </c>
      <c r="S107" s="37">
        <v>19913</v>
      </c>
      <c r="T107" s="37">
        <v>19971</v>
      </c>
      <c r="U107" s="37">
        <v>19767</v>
      </c>
      <c r="V107" s="37">
        <v>19728</v>
      </c>
      <c r="W107" s="37">
        <v>19738</v>
      </c>
      <c r="X107" s="37">
        <v>19696</v>
      </c>
      <c r="Y107" s="37">
        <v>19661</v>
      </c>
      <c r="Z107" s="37">
        <v>19863</v>
      </c>
      <c r="AA107" s="37">
        <v>19812</v>
      </c>
      <c r="AB107" s="37">
        <v>19892</v>
      </c>
      <c r="AC107" s="37">
        <v>19739</v>
      </c>
      <c r="AD107" s="37">
        <v>19942</v>
      </c>
      <c r="AE107" s="37">
        <v>20189</v>
      </c>
      <c r="AF107" s="37">
        <v>20240</v>
      </c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</row>
    <row r="108" spans="1:73" x14ac:dyDescent="0.25">
      <c r="A108" s="61" t="s">
        <v>144</v>
      </c>
      <c r="B108" s="37">
        <v>17688</v>
      </c>
      <c r="C108" s="37">
        <v>17695</v>
      </c>
      <c r="D108" s="37">
        <v>17836</v>
      </c>
      <c r="E108" s="37">
        <v>17747</v>
      </c>
      <c r="F108" s="37">
        <v>18011</v>
      </c>
      <c r="G108" s="37">
        <v>18183</v>
      </c>
      <c r="H108" s="37">
        <v>18396</v>
      </c>
      <c r="I108" s="37">
        <v>18245</v>
      </c>
      <c r="J108" s="37">
        <v>18014</v>
      </c>
      <c r="K108" s="37">
        <v>18099</v>
      </c>
      <c r="L108" s="37">
        <v>18130</v>
      </c>
      <c r="M108" s="37">
        <v>18003</v>
      </c>
      <c r="N108" s="37">
        <v>17998</v>
      </c>
      <c r="O108" s="37">
        <v>17990</v>
      </c>
      <c r="P108" s="37">
        <v>18025</v>
      </c>
      <c r="Q108" s="37">
        <v>18005</v>
      </c>
      <c r="R108" s="37">
        <v>18166</v>
      </c>
      <c r="S108" s="37">
        <v>18290</v>
      </c>
      <c r="T108" s="37">
        <v>18479</v>
      </c>
      <c r="U108" s="37">
        <v>18273</v>
      </c>
      <c r="V108" s="37">
        <v>17947</v>
      </c>
      <c r="W108" s="37">
        <v>18014</v>
      </c>
      <c r="X108" s="37">
        <v>18086</v>
      </c>
      <c r="Y108" s="37">
        <v>18056</v>
      </c>
      <c r="Z108" s="37">
        <v>17995</v>
      </c>
      <c r="AA108" s="37">
        <v>17956</v>
      </c>
      <c r="AB108" s="37">
        <v>18171</v>
      </c>
      <c r="AC108" s="37">
        <v>18125</v>
      </c>
      <c r="AD108" s="37">
        <v>18205</v>
      </c>
      <c r="AE108" s="37">
        <v>18499</v>
      </c>
      <c r="AF108" s="37">
        <v>18808</v>
      </c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</row>
    <row r="109" spans="1:73" x14ac:dyDescent="0.25">
      <c r="A109" s="61" t="s">
        <v>145</v>
      </c>
      <c r="B109" s="37">
        <v>451</v>
      </c>
      <c r="C109" s="37">
        <v>448</v>
      </c>
      <c r="D109" s="37">
        <v>447</v>
      </c>
      <c r="E109" s="37">
        <v>450</v>
      </c>
      <c r="F109" s="37">
        <v>453</v>
      </c>
      <c r="G109" s="37">
        <v>461</v>
      </c>
      <c r="H109" s="37">
        <v>471</v>
      </c>
      <c r="I109" s="37">
        <v>461</v>
      </c>
      <c r="J109" s="37">
        <v>461</v>
      </c>
      <c r="K109" s="37">
        <v>468</v>
      </c>
      <c r="L109" s="37">
        <v>466</v>
      </c>
      <c r="M109" s="37">
        <v>461</v>
      </c>
      <c r="N109" s="37">
        <v>464</v>
      </c>
      <c r="O109" s="37">
        <v>458</v>
      </c>
      <c r="P109" s="37">
        <v>453</v>
      </c>
      <c r="Q109" s="37">
        <v>457</v>
      </c>
      <c r="R109" s="37">
        <v>466</v>
      </c>
      <c r="S109" s="37">
        <v>468</v>
      </c>
      <c r="T109" s="37">
        <v>475</v>
      </c>
      <c r="U109" s="37">
        <v>466</v>
      </c>
      <c r="V109" s="37">
        <v>458</v>
      </c>
      <c r="W109" s="37">
        <v>467</v>
      </c>
      <c r="X109" s="37">
        <v>463</v>
      </c>
      <c r="Y109" s="37">
        <v>457</v>
      </c>
      <c r="Z109" s="37">
        <v>461</v>
      </c>
      <c r="AA109" s="37">
        <v>458</v>
      </c>
      <c r="AB109" s="37">
        <v>463</v>
      </c>
      <c r="AC109" s="37">
        <v>457</v>
      </c>
      <c r="AD109" s="37">
        <v>470</v>
      </c>
      <c r="AE109" s="37">
        <v>476</v>
      </c>
      <c r="AF109" s="37">
        <v>477</v>
      </c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</row>
    <row r="110" spans="1:73" x14ac:dyDescent="0.25">
      <c r="A110" s="61" t="s">
        <v>146</v>
      </c>
      <c r="B110" s="37">
        <v>16793</v>
      </c>
      <c r="C110" s="37">
        <v>16840</v>
      </c>
      <c r="D110" s="37">
        <v>16928</v>
      </c>
      <c r="E110" s="37">
        <v>16848</v>
      </c>
      <c r="F110" s="37">
        <v>17038</v>
      </c>
      <c r="G110" s="37">
        <v>17123</v>
      </c>
      <c r="H110" s="37">
        <v>17233</v>
      </c>
      <c r="I110" s="37">
        <v>17120</v>
      </c>
      <c r="J110" s="37">
        <v>17004</v>
      </c>
      <c r="K110" s="37">
        <v>17150</v>
      </c>
      <c r="L110" s="37">
        <v>17099</v>
      </c>
      <c r="M110" s="37">
        <v>16947</v>
      </c>
      <c r="N110" s="37">
        <v>16997</v>
      </c>
      <c r="O110" s="37">
        <v>17023</v>
      </c>
      <c r="P110" s="37">
        <v>17074</v>
      </c>
      <c r="Q110" s="37">
        <v>16980</v>
      </c>
      <c r="R110" s="37">
        <v>17035</v>
      </c>
      <c r="S110" s="37">
        <v>17088</v>
      </c>
      <c r="T110" s="37">
        <v>17135</v>
      </c>
      <c r="U110" s="37">
        <v>17017</v>
      </c>
      <c r="V110" s="37">
        <v>16931</v>
      </c>
      <c r="W110" s="37">
        <v>17004</v>
      </c>
      <c r="X110" s="37">
        <v>17007</v>
      </c>
      <c r="Y110" s="37">
        <v>16903</v>
      </c>
      <c r="Z110" s="37">
        <v>17002</v>
      </c>
      <c r="AA110" s="37">
        <v>16988</v>
      </c>
      <c r="AB110" s="37">
        <v>17069</v>
      </c>
      <c r="AC110" s="37">
        <v>17000</v>
      </c>
      <c r="AD110" s="37">
        <v>17024</v>
      </c>
      <c r="AE110" s="37">
        <v>17208</v>
      </c>
      <c r="AF110" s="37">
        <v>17312</v>
      </c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</row>
    <row r="111" spans="1:73" x14ac:dyDescent="0.25">
      <c r="A111" s="61" t="s">
        <v>147</v>
      </c>
      <c r="B111" s="37">
        <v>1471</v>
      </c>
      <c r="C111" s="37">
        <v>1453</v>
      </c>
      <c r="D111" s="37">
        <v>1448</v>
      </c>
      <c r="E111" s="37">
        <v>1468</v>
      </c>
      <c r="F111" s="37">
        <v>1503</v>
      </c>
      <c r="G111" s="37">
        <v>1536</v>
      </c>
      <c r="H111" s="37">
        <v>1560</v>
      </c>
      <c r="I111" s="37">
        <v>1519</v>
      </c>
      <c r="J111" s="37">
        <v>1475</v>
      </c>
      <c r="K111" s="37">
        <v>1491</v>
      </c>
      <c r="L111" s="37">
        <v>1463</v>
      </c>
      <c r="M111" s="37">
        <v>1458</v>
      </c>
      <c r="N111" s="37">
        <v>1462</v>
      </c>
      <c r="O111" s="37">
        <v>1428</v>
      </c>
      <c r="P111" s="37">
        <v>1427</v>
      </c>
      <c r="Q111" s="37">
        <v>1437</v>
      </c>
      <c r="R111" s="37">
        <v>1509</v>
      </c>
      <c r="S111" s="37">
        <v>1558</v>
      </c>
      <c r="T111" s="37">
        <v>1573</v>
      </c>
      <c r="U111" s="37">
        <v>1555</v>
      </c>
      <c r="V111" s="37">
        <v>1481</v>
      </c>
      <c r="W111" s="37">
        <v>1514</v>
      </c>
      <c r="X111" s="37">
        <v>1471</v>
      </c>
      <c r="Y111" s="37">
        <v>1458</v>
      </c>
      <c r="Z111" s="37">
        <v>1464</v>
      </c>
      <c r="AA111" s="37">
        <v>1435</v>
      </c>
      <c r="AB111" s="37">
        <v>1460</v>
      </c>
      <c r="AC111" s="37">
        <v>1438</v>
      </c>
      <c r="AD111" s="37">
        <v>1515</v>
      </c>
      <c r="AE111" s="37">
        <v>1548</v>
      </c>
      <c r="AF111" s="37">
        <v>1561</v>
      </c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</row>
    <row r="112" spans="1:73" x14ac:dyDescent="0.25">
      <c r="A112" s="61" t="s">
        <v>148</v>
      </c>
      <c r="B112" s="37">
        <v>25810</v>
      </c>
      <c r="C112" s="37">
        <v>25812</v>
      </c>
      <c r="D112" s="37">
        <v>25935</v>
      </c>
      <c r="E112" s="37">
        <v>25909</v>
      </c>
      <c r="F112" s="37">
        <v>26155</v>
      </c>
      <c r="G112" s="37">
        <v>26332</v>
      </c>
      <c r="H112" s="37">
        <v>26421</v>
      </c>
      <c r="I112" s="37">
        <v>26243</v>
      </c>
      <c r="J112" s="37">
        <v>26093</v>
      </c>
      <c r="K112" s="37">
        <v>26284</v>
      </c>
      <c r="L112" s="37">
        <v>26238</v>
      </c>
      <c r="M112" s="37">
        <v>25998</v>
      </c>
      <c r="N112" s="37">
        <v>26009</v>
      </c>
      <c r="O112" s="37">
        <v>26041</v>
      </c>
      <c r="P112" s="37">
        <v>26026</v>
      </c>
      <c r="Q112" s="37">
        <v>25980</v>
      </c>
      <c r="R112" s="37">
        <v>26176</v>
      </c>
      <c r="S112" s="37">
        <v>26318</v>
      </c>
      <c r="T112" s="37">
        <v>26270</v>
      </c>
      <c r="U112" s="37">
        <v>26100</v>
      </c>
      <c r="V112" s="37">
        <v>25981</v>
      </c>
      <c r="W112" s="37">
        <v>26129</v>
      </c>
      <c r="X112" s="37">
        <v>26111</v>
      </c>
      <c r="Y112" s="37">
        <v>26034</v>
      </c>
      <c r="Z112" s="37">
        <v>25888</v>
      </c>
      <c r="AA112" s="37">
        <v>25902</v>
      </c>
      <c r="AB112" s="37">
        <v>26074</v>
      </c>
      <c r="AC112" s="37">
        <v>25913</v>
      </c>
      <c r="AD112" s="37">
        <v>26030</v>
      </c>
      <c r="AE112" s="37">
        <v>26536</v>
      </c>
      <c r="AF112" s="37">
        <v>26724</v>
      </c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</row>
    <row r="113" spans="1:73" x14ac:dyDescent="0.25">
      <c r="A113" s="61" t="s">
        <v>149</v>
      </c>
      <c r="B113" s="37">
        <v>782</v>
      </c>
      <c r="C113" s="37">
        <v>780</v>
      </c>
      <c r="D113" s="37">
        <v>777</v>
      </c>
      <c r="E113" s="37">
        <v>784</v>
      </c>
      <c r="F113" s="37">
        <v>796</v>
      </c>
      <c r="G113" s="37">
        <v>805</v>
      </c>
      <c r="H113" s="37">
        <v>825</v>
      </c>
      <c r="I113" s="37">
        <v>821</v>
      </c>
      <c r="J113" s="37">
        <v>803</v>
      </c>
      <c r="K113" s="37">
        <v>801</v>
      </c>
      <c r="L113" s="37">
        <v>792</v>
      </c>
      <c r="M113" s="37">
        <v>788</v>
      </c>
      <c r="N113" s="37">
        <v>791</v>
      </c>
      <c r="O113" s="37">
        <v>784</v>
      </c>
      <c r="P113" s="37">
        <v>789</v>
      </c>
      <c r="Q113" s="37">
        <v>794</v>
      </c>
      <c r="R113" s="37">
        <v>807</v>
      </c>
      <c r="S113" s="37">
        <v>806</v>
      </c>
      <c r="T113" s="37">
        <v>821</v>
      </c>
      <c r="U113" s="37">
        <v>814</v>
      </c>
      <c r="V113" s="37">
        <v>794</v>
      </c>
      <c r="W113" s="37">
        <v>801</v>
      </c>
      <c r="X113" s="37">
        <v>790</v>
      </c>
      <c r="Y113" s="37">
        <v>792</v>
      </c>
      <c r="Z113" s="37">
        <v>797</v>
      </c>
      <c r="AA113" s="37">
        <v>794</v>
      </c>
      <c r="AB113" s="37">
        <v>803</v>
      </c>
      <c r="AC113" s="37">
        <v>788</v>
      </c>
      <c r="AD113" s="37">
        <v>807</v>
      </c>
      <c r="AE113" s="37">
        <v>813</v>
      </c>
      <c r="AF113" s="37">
        <v>820</v>
      </c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</row>
    <row r="114" spans="1:73" x14ac:dyDescent="0.25">
      <c r="A114" s="61" t="s">
        <v>150</v>
      </c>
      <c r="B114" s="37">
        <v>51227</v>
      </c>
      <c r="C114" s="37">
        <v>51150</v>
      </c>
      <c r="D114" s="37">
        <v>51387</v>
      </c>
      <c r="E114" s="37">
        <v>51070</v>
      </c>
      <c r="F114" s="37">
        <v>51795</v>
      </c>
      <c r="G114" s="37">
        <v>52121</v>
      </c>
      <c r="H114" s="37">
        <v>52220</v>
      </c>
      <c r="I114" s="37">
        <v>52003</v>
      </c>
      <c r="J114" s="37">
        <v>51301</v>
      </c>
      <c r="K114" s="37">
        <v>51461</v>
      </c>
      <c r="L114" s="37">
        <v>51701</v>
      </c>
      <c r="M114" s="37">
        <v>51021</v>
      </c>
      <c r="N114" s="37">
        <v>51299</v>
      </c>
      <c r="O114" s="37">
        <v>51195</v>
      </c>
      <c r="P114" s="37">
        <v>51075</v>
      </c>
      <c r="Q114" s="37">
        <v>50669</v>
      </c>
      <c r="R114" s="37">
        <v>51215</v>
      </c>
      <c r="S114" s="37">
        <v>51259</v>
      </c>
      <c r="T114" s="37">
        <v>51353</v>
      </c>
      <c r="U114" s="37">
        <v>51052</v>
      </c>
      <c r="V114" s="37">
        <v>50533</v>
      </c>
      <c r="W114" s="37">
        <v>50441</v>
      </c>
      <c r="X114" s="37">
        <v>50654</v>
      </c>
      <c r="Y114" s="37">
        <v>50399</v>
      </c>
      <c r="Z114" s="37">
        <v>50593</v>
      </c>
      <c r="AA114" s="37">
        <v>50585</v>
      </c>
      <c r="AB114" s="37">
        <v>50976</v>
      </c>
      <c r="AC114" s="37">
        <v>50280</v>
      </c>
      <c r="AD114" s="37">
        <v>50664</v>
      </c>
      <c r="AE114" s="37">
        <v>51364</v>
      </c>
      <c r="AF114" s="37">
        <v>51902</v>
      </c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</row>
    <row r="115" spans="1:73" x14ac:dyDescent="0.25">
      <c r="A115" s="61" t="s">
        <v>151</v>
      </c>
      <c r="B115" s="37">
        <v>9948</v>
      </c>
      <c r="C115" s="37">
        <v>9932</v>
      </c>
      <c r="D115" s="37">
        <v>10006</v>
      </c>
      <c r="E115" s="37">
        <v>10021</v>
      </c>
      <c r="F115" s="37">
        <v>10204</v>
      </c>
      <c r="G115" s="37">
        <v>10326</v>
      </c>
      <c r="H115" s="37">
        <v>10500</v>
      </c>
      <c r="I115" s="37">
        <v>10407</v>
      </c>
      <c r="J115" s="37">
        <v>10106</v>
      </c>
      <c r="K115" s="37">
        <v>10125</v>
      </c>
      <c r="L115" s="37">
        <v>10014</v>
      </c>
      <c r="M115" s="37">
        <v>9927</v>
      </c>
      <c r="N115" s="37">
        <v>9969</v>
      </c>
      <c r="O115" s="37">
        <v>9904</v>
      </c>
      <c r="P115" s="37">
        <v>9935</v>
      </c>
      <c r="Q115" s="37">
        <v>9956</v>
      </c>
      <c r="R115" s="37">
        <v>10154</v>
      </c>
      <c r="S115" s="37">
        <v>10311</v>
      </c>
      <c r="T115" s="37">
        <v>10425</v>
      </c>
      <c r="U115" s="37">
        <v>10380</v>
      </c>
      <c r="V115" s="37">
        <v>10114</v>
      </c>
      <c r="W115" s="37">
        <v>10130</v>
      </c>
      <c r="X115" s="37">
        <v>10087</v>
      </c>
      <c r="Y115" s="37">
        <v>10029</v>
      </c>
      <c r="Z115" s="37">
        <v>10064</v>
      </c>
      <c r="AA115" s="37">
        <v>10054</v>
      </c>
      <c r="AB115" s="37">
        <v>10118</v>
      </c>
      <c r="AC115" s="37">
        <v>10011</v>
      </c>
      <c r="AD115" s="37">
        <v>10200</v>
      </c>
      <c r="AE115" s="37">
        <v>10333</v>
      </c>
      <c r="AF115" s="37">
        <v>10492</v>
      </c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</row>
    <row r="116" spans="1:73" x14ac:dyDescent="0.25">
      <c r="A116" s="61" t="s">
        <v>152</v>
      </c>
      <c r="B116" s="37">
        <v>12802</v>
      </c>
      <c r="C116" s="37">
        <v>12739</v>
      </c>
      <c r="D116" s="37">
        <v>12838</v>
      </c>
      <c r="E116" s="37">
        <v>12810</v>
      </c>
      <c r="F116" s="37">
        <v>13053</v>
      </c>
      <c r="G116" s="37">
        <v>13160</v>
      </c>
      <c r="H116" s="37">
        <v>13240</v>
      </c>
      <c r="I116" s="37">
        <v>13070</v>
      </c>
      <c r="J116" s="37">
        <v>12904</v>
      </c>
      <c r="K116" s="37">
        <v>13040</v>
      </c>
      <c r="L116" s="37">
        <v>13011</v>
      </c>
      <c r="M116" s="37">
        <v>12945</v>
      </c>
      <c r="N116" s="37">
        <v>12918</v>
      </c>
      <c r="O116" s="37">
        <v>12854</v>
      </c>
      <c r="P116" s="37">
        <v>12849</v>
      </c>
      <c r="Q116" s="37">
        <v>12805</v>
      </c>
      <c r="R116" s="37">
        <v>13013</v>
      </c>
      <c r="S116" s="37">
        <v>13116</v>
      </c>
      <c r="T116" s="37">
        <v>13155</v>
      </c>
      <c r="U116" s="37">
        <v>13060</v>
      </c>
      <c r="V116" s="37">
        <v>12845</v>
      </c>
      <c r="W116" s="37">
        <v>12938</v>
      </c>
      <c r="X116" s="37">
        <v>12905</v>
      </c>
      <c r="Y116" s="37">
        <v>12887</v>
      </c>
      <c r="Z116" s="37">
        <v>12915</v>
      </c>
      <c r="AA116" s="37">
        <v>12860</v>
      </c>
      <c r="AB116" s="37">
        <v>12982</v>
      </c>
      <c r="AC116" s="37">
        <v>12776</v>
      </c>
      <c r="AD116" s="37">
        <v>13025</v>
      </c>
      <c r="AE116" s="37">
        <v>13227</v>
      </c>
      <c r="AF116" s="37">
        <v>13351</v>
      </c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</row>
    <row r="117" spans="1:73" x14ac:dyDescent="0.25">
      <c r="A117" s="61" t="s">
        <v>153</v>
      </c>
      <c r="B117" s="37">
        <v>29892</v>
      </c>
      <c r="C117" s="37">
        <v>29868</v>
      </c>
      <c r="D117" s="37">
        <v>29967</v>
      </c>
      <c r="E117" s="37">
        <v>29907</v>
      </c>
      <c r="F117" s="37">
        <v>30242</v>
      </c>
      <c r="G117" s="37">
        <v>30453</v>
      </c>
      <c r="H117" s="37">
        <v>30511</v>
      </c>
      <c r="I117" s="37">
        <v>30329</v>
      </c>
      <c r="J117" s="37">
        <v>30102</v>
      </c>
      <c r="K117" s="37">
        <v>30223</v>
      </c>
      <c r="L117" s="37">
        <v>30251</v>
      </c>
      <c r="M117" s="37">
        <v>29870</v>
      </c>
      <c r="N117" s="37">
        <v>29926</v>
      </c>
      <c r="O117" s="37">
        <v>29914</v>
      </c>
      <c r="P117" s="37">
        <v>29927</v>
      </c>
      <c r="Q117" s="37">
        <v>29912</v>
      </c>
      <c r="R117" s="37">
        <v>30087</v>
      </c>
      <c r="S117" s="37">
        <v>30204</v>
      </c>
      <c r="T117" s="37">
        <v>30178</v>
      </c>
      <c r="U117" s="37">
        <v>29918</v>
      </c>
      <c r="V117" s="37">
        <v>29828</v>
      </c>
      <c r="W117" s="37">
        <v>29940</v>
      </c>
      <c r="X117" s="37">
        <v>30031</v>
      </c>
      <c r="Y117" s="37">
        <v>29842</v>
      </c>
      <c r="Z117" s="37">
        <v>29680</v>
      </c>
      <c r="AA117" s="37">
        <v>29642</v>
      </c>
      <c r="AB117" s="37">
        <v>29848</v>
      </c>
      <c r="AC117" s="37">
        <v>29669</v>
      </c>
      <c r="AD117" s="37">
        <v>29749</v>
      </c>
      <c r="AE117" s="37">
        <v>30368</v>
      </c>
      <c r="AF117" s="37">
        <v>30645</v>
      </c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</row>
    <row r="118" spans="1:73" x14ac:dyDescent="0.25">
      <c r="A118" s="61" t="s">
        <v>154</v>
      </c>
      <c r="B118" s="37">
        <v>3553</v>
      </c>
      <c r="C118" s="37">
        <v>3565</v>
      </c>
      <c r="D118" s="37">
        <v>3568</v>
      </c>
      <c r="E118" s="37">
        <v>3551</v>
      </c>
      <c r="F118" s="37">
        <v>3573</v>
      </c>
      <c r="G118" s="37">
        <v>3590</v>
      </c>
      <c r="H118" s="37">
        <v>3611</v>
      </c>
      <c r="I118" s="37">
        <v>3575</v>
      </c>
      <c r="J118" s="37">
        <v>3588</v>
      </c>
      <c r="K118" s="37">
        <v>3591</v>
      </c>
      <c r="L118" s="37">
        <v>3598</v>
      </c>
      <c r="M118" s="37">
        <v>3580</v>
      </c>
      <c r="N118" s="37">
        <v>3596</v>
      </c>
      <c r="O118" s="37">
        <v>3616</v>
      </c>
      <c r="P118" s="37">
        <v>3596</v>
      </c>
      <c r="Q118" s="37">
        <v>3592</v>
      </c>
      <c r="R118" s="37">
        <v>3596</v>
      </c>
      <c r="S118" s="37">
        <v>3612</v>
      </c>
      <c r="T118" s="37">
        <v>3599</v>
      </c>
      <c r="U118" s="37">
        <v>3552</v>
      </c>
      <c r="V118" s="37">
        <v>3560</v>
      </c>
      <c r="W118" s="37">
        <v>3567</v>
      </c>
      <c r="X118" s="37">
        <v>3593</v>
      </c>
      <c r="Y118" s="37">
        <v>3580</v>
      </c>
      <c r="Z118" s="37">
        <v>3585</v>
      </c>
      <c r="AA118" s="37">
        <v>3619</v>
      </c>
      <c r="AB118" s="37">
        <v>3631</v>
      </c>
      <c r="AC118" s="37">
        <v>3616</v>
      </c>
      <c r="AD118" s="37">
        <v>3609</v>
      </c>
      <c r="AE118" s="37">
        <v>3666</v>
      </c>
      <c r="AF118" s="37">
        <v>3678</v>
      </c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</row>
    <row r="119" spans="1:73" x14ac:dyDescent="0.25">
      <c r="A119" s="61" t="s">
        <v>155</v>
      </c>
      <c r="B119" s="37">
        <v>12209</v>
      </c>
      <c r="C119" s="37">
        <v>12146</v>
      </c>
      <c r="D119" s="37">
        <v>12233</v>
      </c>
      <c r="E119" s="37">
        <v>12224</v>
      </c>
      <c r="F119" s="37">
        <v>12346</v>
      </c>
      <c r="G119" s="37">
        <v>12498</v>
      </c>
      <c r="H119" s="37">
        <v>12657</v>
      </c>
      <c r="I119" s="37">
        <v>12480</v>
      </c>
      <c r="J119" s="37">
        <v>12466</v>
      </c>
      <c r="K119" s="37">
        <v>12454</v>
      </c>
      <c r="L119" s="37">
        <v>12474</v>
      </c>
      <c r="M119" s="37">
        <v>12408</v>
      </c>
      <c r="N119" s="37">
        <v>12387</v>
      </c>
      <c r="O119" s="37">
        <v>12367</v>
      </c>
      <c r="P119" s="37">
        <v>12345</v>
      </c>
      <c r="Q119" s="37">
        <v>12442</v>
      </c>
      <c r="R119" s="37">
        <v>12561</v>
      </c>
      <c r="S119" s="37">
        <v>12665</v>
      </c>
      <c r="T119" s="37">
        <v>12800</v>
      </c>
      <c r="U119" s="37">
        <v>12550</v>
      </c>
      <c r="V119" s="37">
        <v>12308</v>
      </c>
      <c r="W119" s="37">
        <v>12361</v>
      </c>
      <c r="X119" s="37">
        <v>12406</v>
      </c>
      <c r="Y119" s="37">
        <v>12368</v>
      </c>
      <c r="Z119" s="37">
        <v>12389</v>
      </c>
      <c r="AA119" s="37">
        <v>12426</v>
      </c>
      <c r="AB119" s="37">
        <v>12582</v>
      </c>
      <c r="AC119" s="37">
        <v>12630</v>
      </c>
      <c r="AD119" s="37">
        <v>12720</v>
      </c>
      <c r="AE119" s="37">
        <v>12897</v>
      </c>
      <c r="AF119" s="37">
        <v>13007</v>
      </c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</row>
    <row r="120" spans="1:73" x14ac:dyDescent="0.25">
      <c r="A120" s="61" t="s">
        <v>156</v>
      </c>
      <c r="B120" s="37">
        <v>13715</v>
      </c>
      <c r="C120" s="37">
        <v>13765</v>
      </c>
      <c r="D120" s="37">
        <v>13873</v>
      </c>
      <c r="E120" s="37">
        <v>13805</v>
      </c>
      <c r="F120" s="37">
        <v>13955</v>
      </c>
      <c r="G120" s="37">
        <v>14013</v>
      </c>
      <c r="H120" s="37">
        <v>14089</v>
      </c>
      <c r="I120" s="37">
        <v>14059</v>
      </c>
      <c r="J120" s="37">
        <v>13934</v>
      </c>
      <c r="K120" s="37">
        <v>14045</v>
      </c>
      <c r="L120" s="37">
        <v>14003</v>
      </c>
      <c r="M120" s="37">
        <v>13869</v>
      </c>
      <c r="N120" s="37">
        <v>13887</v>
      </c>
      <c r="O120" s="37">
        <v>13916</v>
      </c>
      <c r="P120" s="37">
        <v>13975</v>
      </c>
      <c r="Q120" s="37">
        <v>13919</v>
      </c>
      <c r="R120" s="37">
        <v>13956</v>
      </c>
      <c r="S120" s="37">
        <v>14008</v>
      </c>
      <c r="T120" s="37">
        <v>14032</v>
      </c>
      <c r="U120" s="37">
        <v>13941</v>
      </c>
      <c r="V120" s="37">
        <v>13889</v>
      </c>
      <c r="W120" s="37">
        <v>13934</v>
      </c>
      <c r="X120" s="37">
        <v>13946</v>
      </c>
      <c r="Y120" s="37">
        <v>13882</v>
      </c>
      <c r="Z120" s="37">
        <v>13971</v>
      </c>
      <c r="AA120" s="37">
        <v>13949</v>
      </c>
      <c r="AB120" s="37">
        <v>14013</v>
      </c>
      <c r="AC120" s="37">
        <v>13973</v>
      </c>
      <c r="AD120" s="37">
        <v>13959</v>
      </c>
      <c r="AE120" s="37">
        <v>14080</v>
      </c>
      <c r="AF120" s="37">
        <v>14217</v>
      </c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</row>
    <row r="121" spans="1:73" x14ac:dyDescent="0.25">
      <c r="A121" s="61" t="s">
        <v>157</v>
      </c>
      <c r="B121" s="37">
        <v>6308</v>
      </c>
      <c r="C121" s="37">
        <v>6297</v>
      </c>
      <c r="D121" s="37">
        <v>6310</v>
      </c>
      <c r="E121" s="37">
        <v>6295</v>
      </c>
      <c r="F121" s="37">
        <v>6333</v>
      </c>
      <c r="G121" s="37">
        <v>6372</v>
      </c>
      <c r="H121" s="37">
        <v>6366</v>
      </c>
      <c r="I121" s="37">
        <v>6359</v>
      </c>
      <c r="J121" s="37">
        <v>6316</v>
      </c>
      <c r="K121" s="37">
        <v>6321</v>
      </c>
      <c r="L121" s="37">
        <v>6322</v>
      </c>
      <c r="M121" s="37">
        <v>6274</v>
      </c>
      <c r="N121" s="37">
        <v>6327</v>
      </c>
      <c r="O121" s="37">
        <v>6350</v>
      </c>
      <c r="P121" s="37">
        <v>6317</v>
      </c>
      <c r="Q121" s="37">
        <v>6326</v>
      </c>
      <c r="R121" s="37">
        <v>6335</v>
      </c>
      <c r="S121" s="37">
        <v>6329</v>
      </c>
      <c r="T121" s="37">
        <v>6336</v>
      </c>
      <c r="U121" s="37">
        <v>6249</v>
      </c>
      <c r="V121" s="37">
        <v>6257</v>
      </c>
      <c r="W121" s="37">
        <v>6230</v>
      </c>
      <c r="X121" s="37">
        <v>6246</v>
      </c>
      <c r="Y121" s="37">
        <v>6235</v>
      </c>
      <c r="Z121" s="37">
        <v>6335</v>
      </c>
      <c r="AA121" s="37">
        <v>6354</v>
      </c>
      <c r="AB121" s="37">
        <v>6375</v>
      </c>
      <c r="AC121" s="37">
        <v>6350</v>
      </c>
      <c r="AD121" s="37">
        <v>6353</v>
      </c>
      <c r="AE121" s="37">
        <v>6401</v>
      </c>
      <c r="AF121" s="37">
        <v>6403</v>
      </c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</row>
    <row r="122" spans="1:73" x14ac:dyDescent="0.25">
      <c r="A122" s="61" t="s">
        <v>158</v>
      </c>
      <c r="B122" s="37">
        <v>12367</v>
      </c>
      <c r="C122" s="37">
        <v>12193</v>
      </c>
      <c r="D122" s="37">
        <v>12239</v>
      </c>
      <c r="E122" s="37">
        <v>12252</v>
      </c>
      <c r="F122" s="37">
        <v>12551</v>
      </c>
      <c r="G122" s="37">
        <v>12839</v>
      </c>
      <c r="H122" s="37">
        <v>12945</v>
      </c>
      <c r="I122" s="37">
        <v>12622</v>
      </c>
      <c r="J122" s="37">
        <v>12325</v>
      </c>
      <c r="K122" s="37">
        <v>12598</v>
      </c>
      <c r="L122" s="37">
        <v>12411</v>
      </c>
      <c r="M122" s="37">
        <v>12382</v>
      </c>
      <c r="N122" s="37">
        <v>12444</v>
      </c>
      <c r="O122" s="37">
        <v>12154</v>
      </c>
      <c r="P122" s="37">
        <v>12148</v>
      </c>
      <c r="Q122" s="37">
        <v>12110</v>
      </c>
      <c r="R122" s="37">
        <v>12600</v>
      </c>
      <c r="S122" s="37">
        <v>12907</v>
      </c>
      <c r="T122" s="37">
        <v>12968</v>
      </c>
      <c r="U122" s="37">
        <v>12827</v>
      </c>
      <c r="V122" s="37">
        <v>12307</v>
      </c>
      <c r="W122" s="37">
        <v>12662</v>
      </c>
      <c r="X122" s="37">
        <v>12375</v>
      </c>
      <c r="Y122" s="37">
        <v>12263</v>
      </c>
      <c r="Z122" s="37">
        <v>12352</v>
      </c>
      <c r="AA122" s="37">
        <v>12016</v>
      </c>
      <c r="AB122" s="37">
        <v>12235</v>
      </c>
      <c r="AC122" s="37">
        <v>11954</v>
      </c>
      <c r="AD122" s="37">
        <v>12507</v>
      </c>
      <c r="AE122" s="37">
        <v>12929</v>
      </c>
      <c r="AF122" s="37">
        <v>12990</v>
      </c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</row>
    <row r="123" spans="1:73" x14ac:dyDescent="0.25">
      <c r="A123" s="61" t="s">
        <v>159</v>
      </c>
      <c r="B123" s="37">
        <v>7129</v>
      </c>
      <c r="C123" s="37">
        <v>7215</v>
      </c>
      <c r="D123" s="37">
        <v>7283</v>
      </c>
      <c r="E123" s="37">
        <v>7287</v>
      </c>
      <c r="F123" s="37">
        <v>7336</v>
      </c>
      <c r="G123" s="37">
        <v>7296</v>
      </c>
      <c r="H123" s="37">
        <v>7376</v>
      </c>
      <c r="I123" s="37">
        <v>7378</v>
      </c>
      <c r="J123" s="37">
        <v>7270</v>
      </c>
      <c r="K123" s="37">
        <v>7382</v>
      </c>
      <c r="L123" s="37">
        <v>7343</v>
      </c>
      <c r="M123" s="37">
        <v>7285</v>
      </c>
      <c r="N123" s="37">
        <v>7268</v>
      </c>
      <c r="O123" s="37">
        <v>7315</v>
      </c>
      <c r="P123" s="37">
        <v>7362</v>
      </c>
      <c r="Q123" s="37">
        <v>7335</v>
      </c>
      <c r="R123" s="37">
        <v>7374</v>
      </c>
      <c r="S123" s="37">
        <v>7361</v>
      </c>
      <c r="T123" s="37">
        <v>7382</v>
      </c>
      <c r="U123" s="37">
        <v>7373</v>
      </c>
      <c r="V123" s="37">
        <v>7300</v>
      </c>
      <c r="W123" s="37">
        <v>7382</v>
      </c>
      <c r="X123" s="37">
        <v>7330</v>
      </c>
      <c r="Y123" s="37">
        <v>7290</v>
      </c>
      <c r="Z123" s="37">
        <v>7289</v>
      </c>
      <c r="AA123" s="37">
        <v>7300</v>
      </c>
      <c r="AB123" s="37">
        <v>7369</v>
      </c>
      <c r="AC123" s="37">
        <v>7326</v>
      </c>
      <c r="AD123" s="37">
        <v>7359</v>
      </c>
      <c r="AE123" s="37">
        <v>7333</v>
      </c>
      <c r="AF123" s="37">
        <v>7480</v>
      </c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</row>
    <row r="124" spans="1:73" x14ac:dyDescent="0.25">
      <c r="A124" s="61" t="s">
        <v>160</v>
      </c>
      <c r="B124" s="37">
        <v>16216</v>
      </c>
      <c r="C124" s="37">
        <v>16255</v>
      </c>
      <c r="D124" s="37">
        <v>16371</v>
      </c>
      <c r="E124" s="37">
        <v>16305</v>
      </c>
      <c r="F124" s="37">
        <v>16475</v>
      </c>
      <c r="G124" s="37">
        <v>16573</v>
      </c>
      <c r="H124" s="37">
        <v>16697</v>
      </c>
      <c r="I124" s="37">
        <v>16632</v>
      </c>
      <c r="J124" s="37">
        <v>16481</v>
      </c>
      <c r="K124" s="37">
        <v>16583</v>
      </c>
      <c r="L124" s="37">
        <v>16547</v>
      </c>
      <c r="M124" s="37">
        <v>16373</v>
      </c>
      <c r="N124" s="37">
        <v>16397</v>
      </c>
      <c r="O124" s="37">
        <v>16421</v>
      </c>
      <c r="P124" s="37">
        <v>16470</v>
      </c>
      <c r="Q124" s="37">
        <v>16406</v>
      </c>
      <c r="R124" s="37">
        <v>16482</v>
      </c>
      <c r="S124" s="37">
        <v>16509</v>
      </c>
      <c r="T124" s="37">
        <v>16611</v>
      </c>
      <c r="U124" s="37">
        <v>16507</v>
      </c>
      <c r="V124" s="37">
        <v>16410</v>
      </c>
      <c r="W124" s="37">
        <v>16467</v>
      </c>
      <c r="X124" s="37">
        <v>16464</v>
      </c>
      <c r="Y124" s="37">
        <v>16361</v>
      </c>
      <c r="Z124" s="37">
        <v>16441</v>
      </c>
      <c r="AA124" s="37">
        <v>16400</v>
      </c>
      <c r="AB124" s="37">
        <v>16506</v>
      </c>
      <c r="AC124" s="37">
        <v>16460</v>
      </c>
      <c r="AD124" s="37">
        <v>16459</v>
      </c>
      <c r="AE124" s="37">
        <v>16629</v>
      </c>
      <c r="AF124" s="37">
        <v>16809</v>
      </c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</row>
    <row r="125" spans="1:73" x14ac:dyDescent="0.25">
      <c r="A125" s="61" t="s">
        <v>161</v>
      </c>
      <c r="B125" s="37">
        <v>9655</v>
      </c>
      <c r="C125" s="37">
        <v>9681</v>
      </c>
      <c r="D125" s="37">
        <v>9739</v>
      </c>
      <c r="E125" s="37">
        <v>9694</v>
      </c>
      <c r="F125" s="37">
        <v>9845</v>
      </c>
      <c r="G125" s="37">
        <v>9897</v>
      </c>
      <c r="H125" s="37">
        <v>9962</v>
      </c>
      <c r="I125" s="37">
        <v>9877</v>
      </c>
      <c r="J125" s="37">
        <v>9768</v>
      </c>
      <c r="K125" s="37">
        <v>9833</v>
      </c>
      <c r="L125" s="37">
        <v>9859</v>
      </c>
      <c r="M125" s="37">
        <v>9791</v>
      </c>
      <c r="N125" s="37">
        <v>9775</v>
      </c>
      <c r="O125" s="37">
        <v>9784</v>
      </c>
      <c r="P125" s="37">
        <v>9786</v>
      </c>
      <c r="Q125" s="37">
        <v>9717</v>
      </c>
      <c r="R125" s="37">
        <v>9801</v>
      </c>
      <c r="S125" s="37">
        <v>9805</v>
      </c>
      <c r="T125" s="37">
        <v>9829</v>
      </c>
      <c r="U125" s="37">
        <v>9773</v>
      </c>
      <c r="V125" s="37">
        <v>9691</v>
      </c>
      <c r="W125" s="37">
        <v>9696</v>
      </c>
      <c r="X125" s="37">
        <v>9748</v>
      </c>
      <c r="Y125" s="37">
        <v>9745</v>
      </c>
      <c r="Z125" s="37">
        <v>9752</v>
      </c>
      <c r="AA125" s="37">
        <v>9772</v>
      </c>
      <c r="AB125" s="37">
        <v>9812</v>
      </c>
      <c r="AC125" s="37">
        <v>9733</v>
      </c>
      <c r="AD125" s="37">
        <v>9820</v>
      </c>
      <c r="AE125" s="37">
        <v>9933</v>
      </c>
      <c r="AF125" s="37">
        <v>10015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</row>
    <row r="126" spans="1:73" x14ac:dyDescent="0.25">
      <c r="A126" s="61" t="s">
        <v>162</v>
      </c>
      <c r="B126" s="37">
        <v>4738</v>
      </c>
      <c r="C126" s="37">
        <v>4724</v>
      </c>
      <c r="D126" s="37">
        <v>4767</v>
      </c>
      <c r="E126" s="37">
        <v>4753</v>
      </c>
      <c r="F126" s="37">
        <v>4814</v>
      </c>
      <c r="G126" s="37">
        <v>4865</v>
      </c>
      <c r="H126" s="37">
        <v>4924</v>
      </c>
      <c r="I126" s="37">
        <v>4861</v>
      </c>
      <c r="J126" s="37">
        <v>4834</v>
      </c>
      <c r="K126" s="37">
        <v>4847</v>
      </c>
      <c r="L126" s="37">
        <v>4859</v>
      </c>
      <c r="M126" s="37">
        <v>4835</v>
      </c>
      <c r="N126" s="37">
        <v>4825</v>
      </c>
      <c r="O126" s="37">
        <v>4823</v>
      </c>
      <c r="P126" s="37">
        <v>4823</v>
      </c>
      <c r="Q126" s="37">
        <v>4841</v>
      </c>
      <c r="R126" s="37">
        <v>4899</v>
      </c>
      <c r="S126" s="37">
        <v>4937</v>
      </c>
      <c r="T126" s="37">
        <v>4993</v>
      </c>
      <c r="U126" s="37">
        <v>4918</v>
      </c>
      <c r="V126" s="37">
        <v>4838</v>
      </c>
      <c r="W126" s="37">
        <v>4856</v>
      </c>
      <c r="X126" s="37">
        <v>4863</v>
      </c>
      <c r="Y126" s="37">
        <v>4854</v>
      </c>
      <c r="Z126" s="37">
        <v>4834</v>
      </c>
      <c r="AA126" s="37">
        <v>4838</v>
      </c>
      <c r="AB126" s="37">
        <v>4900</v>
      </c>
      <c r="AC126" s="37">
        <v>4901</v>
      </c>
      <c r="AD126" s="37">
        <v>4946</v>
      </c>
      <c r="AE126" s="37">
        <v>5023</v>
      </c>
      <c r="AF126" s="37">
        <v>5079</v>
      </c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</row>
    <row r="127" spans="1:73" x14ac:dyDescent="0.25">
      <c r="A127" s="61" t="s">
        <v>163</v>
      </c>
      <c r="B127" s="37">
        <v>5483</v>
      </c>
      <c r="C127" s="37">
        <v>5450</v>
      </c>
      <c r="D127" s="37">
        <v>5469</v>
      </c>
      <c r="E127" s="37">
        <v>5452</v>
      </c>
      <c r="F127" s="37">
        <v>5517</v>
      </c>
      <c r="G127" s="37">
        <v>5566</v>
      </c>
      <c r="H127" s="37">
        <v>5617</v>
      </c>
      <c r="I127" s="37">
        <v>5547</v>
      </c>
      <c r="J127" s="37">
        <v>5525</v>
      </c>
      <c r="K127" s="37">
        <v>5535</v>
      </c>
      <c r="L127" s="37">
        <v>5550</v>
      </c>
      <c r="M127" s="37">
        <v>5517</v>
      </c>
      <c r="N127" s="37">
        <v>5518</v>
      </c>
      <c r="O127" s="37">
        <v>5523</v>
      </c>
      <c r="P127" s="37">
        <v>5499</v>
      </c>
      <c r="Q127" s="37">
        <v>5502</v>
      </c>
      <c r="R127" s="37">
        <v>5561</v>
      </c>
      <c r="S127" s="37">
        <v>5595</v>
      </c>
      <c r="T127" s="37">
        <v>5615</v>
      </c>
      <c r="U127" s="37">
        <v>5531</v>
      </c>
      <c r="V127" s="37">
        <v>5444</v>
      </c>
      <c r="W127" s="37">
        <v>5455</v>
      </c>
      <c r="X127" s="37">
        <v>5460</v>
      </c>
      <c r="Y127" s="37">
        <v>5469</v>
      </c>
      <c r="Z127" s="37">
        <v>5516</v>
      </c>
      <c r="AA127" s="37">
        <v>5554</v>
      </c>
      <c r="AB127" s="37">
        <v>5596</v>
      </c>
      <c r="AC127" s="37">
        <v>5565</v>
      </c>
      <c r="AD127" s="37">
        <v>5619</v>
      </c>
      <c r="AE127" s="37">
        <v>5670</v>
      </c>
      <c r="AF127" s="37">
        <v>5675</v>
      </c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</row>
    <row r="128" spans="1:73" x14ac:dyDescent="0.25">
      <c r="A128" s="61" t="s">
        <v>164</v>
      </c>
      <c r="B128" s="37">
        <v>4035</v>
      </c>
      <c r="C128" s="37">
        <v>4028</v>
      </c>
      <c r="D128" s="37">
        <v>4042</v>
      </c>
      <c r="E128" s="37">
        <v>4064</v>
      </c>
      <c r="F128" s="37">
        <v>4115</v>
      </c>
      <c r="G128" s="37">
        <v>4145</v>
      </c>
      <c r="H128" s="37">
        <v>4193</v>
      </c>
      <c r="I128" s="37">
        <v>4140</v>
      </c>
      <c r="J128" s="37">
        <v>4083</v>
      </c>
      <c r="K128" s="37">
        <v>4163</v>
      </c>
      <c r="L128" s="37">
        <v>4130</v>
      </c>
      <c r="M128" s="37">
        <v>4111</v>
      </c>
      <c r="N128" s="37">
        <v>4073</v>
      </c>
      <c r="O128" s="37">
        <v>4069</v>
      </c>
      <c r="P128" s="37">
        <v>4085</v>
      </c>
      <c r="Q128" s="37">
        <v>4086</v>
      </c>
      <c r="R128" s="37">
        <v>4195</v>
      </c>
      <c r="S128" s="37">
        <v>4228</v>
      </c>
      <c r="T128" s="37">
        <v>4236</v>
      </c>
      <c r="U128" s="37">
        <v>4213</v>
      </c>
      <c r="V128" s="37">
        <v>4096</v>
      </c>
      <c r="W128" s="37">
        <v>4175</v>
      </c>
      <c r="X128" s="37">
        <v>4090</v>
      </c>
      <c r="Y128" s="37">
        <v>4095</v>
      </c>
      <c r="Z128" s="37">
        <v>4108</v>
      </c>
      <c r="AA128" s="37">
        <v>4068</v>
      </c>
      <c r="AB128" s="37">
        <v>4119</v>
      </c>
      <c r="AC128" s="37">
        <v>4067</v>
      </c>
      <c r="AD128" s="37">
        <v>4196</v>
      </c>
      <c r="AE128" s="37">
        <v>4249</v>
      </c>
      <c r="AF128" s="37">
        <v>4302</v>
      </c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</row>
  </sheetData>
  <autoFilter ref="A2:BV128"/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28"/>
  <sheetViews>
    <sheetView workbookViewId="0">
      <selection activeCell="A3" sqref="A3"/>
    </sheetView>
  </sheetViews>
  <sheetFormatPr defaultRowHeight="15" x14ac:dyDescent="0.25"/>
  <cols>
    <col min="1" max="1" width="31.5703125" style="61" customWidth="1"/>
    <col min="2" max="9" width="18.5703125" customWidth="1"/>
    <col min="10" max="28" width="13.28515625" bestFit="1" customWidth="1"/>
    <col min="29" max="37" width="9.28515625" bestFit="1" customWidth="1"/>
    <col min="38" max="64" width="10.5703125" bestFit="1" customWidth="1"/>
    <col min="65" max="73" width="9.28515625" bestFit="1" customWidth="1"/>
  </cols>
  <sheetData>
    <row r="1" spans="1:73" x14ac:dyDescent="0.25">
      <c r="A1" s="59" t="s">
        <v>166</v>
      </c>
      <c r="B1" s="38">
        <v>41640</v>
      </c>
      <c r="C1" s="38">
        <v>41671</v>
      </c>
      <c r="D1" s="38">
        <v>41699</v>
      </c>
      <c r="E1" s="38">
        <v>41730</v>
      </c>
      <c r="F1" s="38">
        <v>41760</v>
      </c>
      <c r="G1" s="38">
        <v>41791</v>
      </c>
      <c r="H1" s="38">
        <v>41821</v>
      </c>
      <c r="I1" s="38">
        <v>41852</v>
      </c>
    </row>
    <row r="2" spans="1:73" x14ac:dyDescent="0.25">
      <c r="A2" s="59" t="s">
        <v>167</v>
      </c>
      <c r="B2" s="38">
        <v>42339</v>
      </c>
      <c r="C2" s="38">
        <v>42370</v>
      </c>
      <c r="D2" s="38">
        <v>42401</v>
      </c>
      <c r="E2" s="38">
        <v>42430</v>
      </c>
      <c r="F2" s="38">
        <v>42461</v>
      </c>
      <c r="G2" s="38">
        <v>42491</v>
      </c>
      <c r="H2" s="38">
        <v>42522</v>
      </c>
      <c r="I2" s="38">
        <v>42552</v>
      </c>
    </row>
    <row r="3" spans="1:73" x14ac:dyDescent="0.25">
      <c r="A3" s="61" t="s">
        <v>39</v>
      </c>
      <c r="B3" s="37">
        <f>SUM('Step 1'!B3:Y3)</f>
        <v>46130</v>
      </c>
      <c r="C3" s="37">
        <f>SUM('Step 1'!C3:Z3)</f>
        <v>46147</v>
      </c>
      <c r="D3" s="37">
        <f>SUM('Step 1'!D3:AA3)</f>
        <v>46166</v>
      </c>
      <c r="E3" s="37">
        <f>SUM('Step 1'!E3:AB3)</f>
        <v>46185</v>
      </c>
      <c r="F3" s="37">
        <f>SUM('Step 1'!F3:AC3)</f>
        <v>46197</v>
      </c>
      <c r="G3" s="37">
        <f>SUM('Step 1'!G3:AD3)</f>
        <v>46205</v>
      </c>
      <c r="H3" s="37">
        <f>SUM('Step 1'!H3:AE3)</f>
        <v>46227</v>
      </c>
      <c r="I3" s="37">
        <f>SUM('Step 1'!I3:AF3)</f>
        <v>46244</v>
      </c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</row>
    <row r="4" spans="1:73" x14ac:dyDescent="0.25">
      <c r="A4" s="61" t="s">
        <v>40</v>
      </c>
      <c r="B4" s="37">
        <f>SUM('Step 1'!B4:Y4)</f>
        <v>227180</v>
      </c>
      <c r="C4" s="37">
        <f>SUM('Step 1'!C4:Z4)</f>
        <v>227219</v>
      </c>
      <c r="D4" s="37">
        <f>SUM('Step 1'!D4:AA4)</f>
        <v>227234</v>
      </c>
      <c r="E4" s="37">
        <f>SUM('Step 1'!E4:AB4)</f>
        <v>227302</v>
      </c>
      <c r="F4" s="37">
        <f>SUM('Step 1'!F4:AC4)</f>
        <v>227349</v>
      </c>
      <c r="G4" s="37">
        <f>SUM('Step 1'!G4:AD4)</f>
        <v>227286</v>
      </c>
      <c r="H4" s="37">
        <f>SUM('Step 1'!H4:AE4)</f>
        <v>227322</v>
      </c>
      <c r="I4" s="37">
        <f>SUM('Step 1'!I4:AF4)</f>
        <v>227431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</row>
    <row r="5" spans="1:73" x14ac:dyDescent="0.25">
      <c r="A5" s="61" t="s">
        <v>41</v>
      </c>
      <c r="B5" s="37">
        <f>SUM('Step 1'!B5:Y5)</f>
        <v>60629</v>
      </c>
      <c r="C5" s="37">
        <f>SUM('Step 1'!C5:Z5)</f>
        <v>60673</v>
      </c>
      <c r="D5" s="37">
        <f>SUM('Step 1'!D5:AA5)</f>
        <v>60708</v>
      </c>
      <c r="E5" s="37">
        <f>SUM('Step 1'!E5:AB5)</f>
        <v>60757</v>
      </c>
      <c r="F5" s="37">
        <f>SUM('Step 1'!F5:AC5)</f>
        <v>60779</v>
      </c>
      <c r="G5" s="37">
        <f>SUM('Step 1'!G5:AD5)</f>
        <v>60828</v>
      </c>
      <c r="H5" s="37">
        <f>SUM('Step 1'!H5:AE5)</f>
        <v>60860</v>
      </c>
      <c r="I5" s="37">
        <f>SUM('Step 1'!I5:AF5)</f>
        <v>60886</v>
      </c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</row>
    <row r="6" spans="1:73" x14ac:dyDescent="0.25">
      <c r="A6" s="61" t="s">
        <v>42</v>
      </c>
      <c r="B6" s="37">
        <f>SUM('Step 1'!B6:Y6)</f>
        <v>54979</v>
      </c>
      <c r="C6" s="37">
        <f>SUM('Step 1'!C6:Z6)</f>
        <v>55025</v>
      </c>
      <c r="D6" s="37">
        <f>SUM('Step 1'!D6:AA6)</f>
        <v>55066</v>
      </c>
      <c r="E6" s="37">
        <f>SUM('Step 1'!E6:AB6)</f>
        <v>55132</v>
      </c>
      <c r="F6" s="37">
        <f>SUM('Step 1'!F6:AC6)</f>
        <v>55162</v>
      </c>
      <c r="G6" s="37">
        <f>SUM('Step 1'!G6:AD6)</f>
        <v>55167</v>
      </c>
      <c r="H6" s="37">
        <f>SUM('Step 1'!H6:AE6)</f>
        <v>55178</v>
      </c>
      <c r="I6" s="37">
        <f>SUM('Step 1'!I6:AF6)</f>
        <v>55185</v>
      </c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</row>
    <row r="7" spans="1:73" x14ac:dyDescent="0.25">
      <c r="A7" s="61" t="s">
        <v>43</v>
      </c>
      <c r="B7" s="37">
        <f>SUM('Step 1'!B7:Y7)</f>
        <v>81667</v>
      </c>
      <c r="C7" s="37">
        <f>SUM('Step 1'!C7:Z7)</f>
        <v>81694</v>
      </c>
      <c r="D7" s="37">
        <f>SUM('Step 1'!D7:AA7)</f>
        <v>81716</v>
      </c>
      <c r="E7" s="37">
        <f>SUM('Step 1'!E7:AB7)</f>
        <v>81729</v>
      </c>
      <c r="F7" s="37">
        <f>SUM('Step 1'!F7:AC7)</f>
        <v>81728</v>
      </c>
      <c r="G7" s="37">
        <f>SUM('Step 1'!G7:AD7)</f>
        <v>81682</v>
      </c>
      <c r="H7" s="37">
        <f>SUM('Step 1'!H7:AE7)</f>
        <v>81672</v>
      </c>
      <c r="I7" s="37">
        <f>SUM('Step 1'!I7:AF7)</f>
        <v>81674</v>
      </c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</row>
    <row r="8" spans="1:73" x14ac:dyDescent="0.25">
      <c r="A8" s="61" t="s">
        <v>44</v>
      </c>
      <c r="B8" s="37">
        <f>SUM('Step 1'!B8:Y8)</f>
        <v>279158</v>
      </c>
      <c r="C8" s="37">
        <f>SUM('Step 1'!C8:Z8)</f>
        <v>279407</v>
      </c>
      <c r="D8" s="37">
        <f>SUM('Step 1'!D8:AA8)</f>
        <v>279606</v>
      </c>
      <c r="E8" s="37">
        <f>SUM('Step 1'!E8:AB8)</f>
        <v>279803</v>
      </c>
      <c r="F8" s="37">
        <f>SUM('Step 1'!F8:AC8)</f>
        <v>279953</v>
      </c>
      <c r="G8" s="37">
        <f>SUM('Step 1'!G8:AD8)</f>
        <v>280023</v>
      </c>
      <c r="H8" s="37">
        <f>SUM('Step 1'!H8:AE8)</f>
        <v>280155</v>
      </c>
      <c r="I8" s="37">
        <f>SUM('Step 1'!I8:AF8)</f>
        <v>280276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</row>
    <row r="9" spans="1:73" x14ac:dyDescent="0.25">
      <c r="A9" s="61" t="s">
        <v>45</v>
      </c>
      <c r="B9" s="37">
        <f>SUM('Step 1'!B9:Y9)</f>
        <v>74049</v>
      </c>
      <c r="C9" s="37">
        <f>SUM('Step 1'!C9:Z9)</f>
        <v>74079</v>
      </c>
      <c r="D9" s="37">
        <f>SUM('Step 1'!D9:AA9)</f>
        <v>74102</v>
      </c>
      <c r="E9" s="37">
        <f>SUM('Step 1'!E9:AB9)</f>
        <v>74136</v>
      </c>
      <c r="F9" s="37">
        <f>SUM('Step 1'!F9:AC9)</f>
        <v>74137</v>
      </c>
      <c r="G9" s="37">
        <f>SUM('Step 1'!G9:AD9)</f>
        <v>74136</v>
      </c>
      <c r="H9" s="37">
        <f>SUM('Step 1'!H9:AE9)</f>
        <v>74179</v>
      </c>
      <c r="I9" s="37">
        <f>SUM('Step 1'!I9:AF9)</f>
        <v>74211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</row>
    <row r="10" spans="1:73" x14ac:dyDescent="0.25">
      <c r="A10" s="61" t="s">
        <v>46</v>
      </c>
      <c r="B10" s="37">
        <f>SUM('Step 1'!B10:Y10)</f>
        <v>256206</v>
      </c>
      <c r="C10" s="37">
        <f>SUM('Step 1'!C10:Z10)</f>
        <v>256426</v>
      </c>
      <c r="D10" s="37">
        <f>SUM('Step 1'!D10:AA10)</f>
        <v>256600</v>
      </c>
      <c r="E10" s="37">
        <f>SUM('Step 1'!E10:AB10)</f>
        <v>256787</v>
      </c>
      <c r="F10" s="37">
        <f>SUM('Step 1'!F10:AC10)</f>
        <v>256936</v>
      </c>
      <c r="G10" s="37">
        <f>SUM('Step 1'!G10:AD10)</f>
        <v>257024</v>
      </c>
      <c r="H10" s="37">
        <f>SUM('Step 1'!H10:AE10)</f>
        <v>257155</v>
      </c>
      <c r="I10" s="37">
        <f>SUM('Step 1'!I10:AF10)</f>
        <v>257295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</row>
    <row r="11" spans="1:73" x14ac:dyDescent="0.25">
      <c r="A11" s="61" t="s">
        <v>47</v>
      </c>
      <c r="B11" s="37">
        <f>SUM('Step 1'!B11:Y11)</f>
        <v>46904</v>
      </c>
      <c r="C11" s="37">
        <f>SUM('Step 1'!C11:Z11)</f>
        <v>46922</v>
      </c>
      <c r="D11" s="37">
        <f>SUM('Step 1'!D11:AA11)</f>
        <v>46940</v>
      </c>
      <c r="E11" s="37">
        <f>SUM('Step 1'!E11:AB11)</f>
        <v>46988</v>
      </c>
      <c r="F11" s="37">
        <f>SUM('Step 1'!F11:AC11)</f>
        <v>46981</v>
      </c>
      <c r="G11" s="37">
        <f>SUM('Step 1'!G11:AD11)</f>
        <v>47019</v>
      </c>
      <c r="H11" s="37">
        <f>SUM('Step 1'!H11:AE11)</f>
        <v>47073</v>
      </c>
      <c r="I11" s="37">
        <f>SUM('Step 1'!I11:AF11)</f>
        <v>47106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</row>
    <row r="12" spans="1:73" x14ac:dyDescent="0.25">
      <c r="A12" s="61" t="s">
        <v>48</v>
      </c>
      <c r="B12" s="37">
        <f>SUM('Step 1'!B12:Y12)</f>
        <v>274073</v>
      </c>
      <c r="C12" s="37">
        <f>SUM('Step 1'!C12:Z12)</f>
        <v>274204</v>
      </c>
      <c r="D12" s="37">
        <f>SUM('Step 1'!D12:AA12)</f>
        <v>274277</v>
      </c>
      <c r="E12" s="37">
        <f>SUM('Step 1'!E12:AB12)</f>
        <v>274341</v>
      </c>
      <c r="F12" s="37">
        <f>SUM('Step 1'!F12:AC12)</f>
        <v>274463</v>
      </c>
      <c r="G12" s="37">
        <f>SUM('Step 1'!G12:AD12)</f>
        <v>274481</v>
      </c>
      <c r="H12" s="37">
        <f>SUM('Step 1'!H12:AE12)</f>
        <v>274544</v>
      </c>
      <c r="I12" s="37">
        <f>SUM('Step 1'!I12:AF12)</f>
        <v>274635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</row>
    <row r="13" spans="1:73" x14ac:dyDescent="0.25">
      <c r="A13" s="61" t="s">
        <v>49</v>
      </c>
      <c r="B13" s="37">
        <f>SUM('Step 1'!B13:Y13)</f>
        <v>34742</v>
      </c>
      <c r="C13" s="37">
        <f>SUM('Step 1'!C13:Z13)</f>
        <v>34760</v>
      </c>
      <c r="D13" s="37">
        <f>SUM('Step 1'!D13:AA13)</f>
        <v>34771</v>
      </c>
      <c r="E13" s="37">
        <f>SUM('Step 1'!E13:AB13)</f>
        <v>34784</v>
      </c>
      <c r="F13" s="37">
        <f>SUM('Step 1'!F13:AC13)</f>
        <v>34779</v>
      </c>
      <c r="G13" s="37">
        <f>SUM('Step 1'!G13:AD13)</f>
        <v>34761</v>
      </c>
      <c r="H13" s="37">
        <f>SUM('Step 1'!H13:AE13)</f>
        <v>34740</v>
      </c>
      <c r="I13" s="37">
        <f>SUM('Step 1'!I13:AF13)</f>
        <v>34719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</row>
    <row r="14" spans="1:73" x14ac:dyDescent="0.25">
      <c r="A14" s="61" t="s">
        <v>50</v>
      </c>
      <c r="B14" s="37">
        <f>SUM('Step 1'!B14:Y14)</f>
        <v>381967</v>
      </c>
      <c r="C14" s="37">
        <f>SUM('Step 1'!C14:Z14)</f>
        <v>382076</v>
      </c>
      <c r="D14" s="37">
        <f>SUM('Step 1'!D14:AA14)</f>
        <v>382235</v>
      </c>
      <c r="E14" s="37">
        <f>SUM('Step 1'!E14:AB14)</f>
        <v>382399</v>
      </c>
      <c r="F14" s="37">
        <f>SUM('Step 1'!F14:AC14)</f>
        <v>382511</v>
      </c>
      <c r="G14" s="37">
        <f>SUM('Step 1'!G14:AD14)</f>
        <v>382483</v>
      </c>
      <c r="H14" s="37">
        <f>SUM('Step 1'!H14:AE14)</f>
        <v>382684</v>
      </c>
      <c r="I14" s="37">
        <f>SUM('Step 1'!I14:AF14)</f>
        <v>382868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</row>
    <row r="15" spans="1:73" x14ac:dyDescent="0.25">
      <c r="A15" s="61" t="s">
        <v>51</v>
      </c>
      <c r="B15" s="37">
        <f>SUM('Step 1'!B15:Y15)</f>
        <v>1711209</v>
      </c>
      <c r="C15" s="37">
        <f>SUM('Step 1'!C15:Z15)</f>
        <v>1711074</v>
      </c>
      <c r="D15" s="37">
        <f>SUM('Step 1'!D15:AA15)</f>
        <v>1710912</v>
      </c>
      <c r="E15" s="37">
        <f>SUM('Step 1'!E15:AB15)</f>
        <v>1711371</v>
      </c>
      <c r="F15" s="37">
        <f>SUM('Step 1'!F15:AC15)</f>
        <v>1711992</v>
      </c>
      <c r="G15" s="37">
        <f>SUM('Step 1'!G15:AD15)</f>
        <v>1711623</v>
      </c>
      <c r="H15" s="37">
        <f>SUM('Step 1'!H15:AE15)</f>
        <v>1711691</v>
      </c>
      <c r="I15" s="37">
        <f>SUM('Step 1'!I15:AF15)</f>
        <v>1712546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</row>
    <row r="16" spans="1:73" x14ac:dyDescent="0.25">
      <c r="A16" s="61" t="s">
        <v>52</v>
      </c>
      <c r="B16" s="37">
        <f>SUM('Step 1'!B16:Y16)</f>
        <v>20636</v>
      </c>
      <c r="C16" s="37">
        <f>SUM('Step 1'!C16:Z16)</f>
        <v>20648</v>
      </c>
      <c r="D16" s="37">
        <f>SUM('Step 1'!D16:AA16)</f>
        <v>20655</v>
      </c>
      <c r="E16" s="37">
        <f>SUM('Step 1'!E16:AB16)</f>
        <v>20666</v>
      </c>
      <c r="F16" s="37">
        <f>SUM('Step 1'!F16:AC16)</f>
        <v>20658</v>
      </c>
      <c r="G16" s="37">
        <f>SUM('Step 1'!G16:AD16)</f>
        <v>20659</v>
      </c>
      <c r="H16" s="37">
        <f>SUM('Step 1'!H16:AE16)</f>
        <v>20661</v>
      </c>
      <c r="I16" s="37">
        <f>SUM('Step 1'!I16:AF16)</f>
        <v>20655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</row>
    <row r="17" spans="1:73" x14ac:dyDescent="0.25">
      <c r="A17" s="61" t="s">
        <v>53</v>
      </c>
      <c r="B17" s="37">
        <f>SUM('Step 1'!B17:Y17)</f>
        <v>789056</v>
      </c>
      <c r="C17" s="37">
        <f>SUM('Step 1'!C17:Z17)</f>
        <v>789456</v>
      </c>
      <c r="D17" s="37">
        <f>SUM('Step 1'!D17:AA17)</f>
        <v>789719</v>
      </c>
      <c r="E17" s="37">
        <f>SUM('Step 1'!E17:AB17)</f>
        <v>789948</v>
      </c>
      <c r="F17" s="37">
        <f>SUM('Step 1'!F17:AC17)</f>
        <v>790184</v>
      </c>
      <c r="G17" s="37">
        <f>SUM('Step 1'!G17:AD17)</f>
        <v>790128</v>
      </c>
      <c r="H17" s="37">
        <f>SUM('Step 1'!H17:AE17)</f>
        <v>790264</v>
      </c>
      <c r="I17" s="37">
        <f>SUM('Step 1'!I17:AF17)</f>
        <v>790445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</row>
    <row r="18" spans="1:73" x14ac:dyDescent="0.25">
      <c r="A18" s="61" t="s">
        <v>54</v>
      </c>
      <c r="B18" s="37">
        <f>SUM('Step 1'!B18:Y18)</f>
        <v>222896</v>
      </c>
      <c r="C18" s="37">
        <f>SUM('Step 1'!C18:Z18)</f>
        <v>223096</v>
      </c>
      <c r="D18" s="37">
        <f>SUM('Step 1'!D18:AA18)</f>
        <v>223297</v>
      </c>
      <c r="E18" s="37">
        <f>SUM('Step 1'!E18:AB18)</f>
        <v>223466</v>
      </c>
      <c r="F18" s="37">
        <f>SUM('Step 1'!F18:AC18)</f>
        <v>223634</v>
      </c>
      <c r="G18" s="37">
        <f>SUM('Step 1'!G18:AD18)</f>
        <v>223719</v>
      </c>
      <c r="H18" s="37">
        <f>SUM('Step 1'!H18:AE18)</f>
        <v>223840</v>
      </c>
      <c r="I18" s="37">
        <f>SUM('Step 1'!I18:AF18)</f>
        <v>223969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</row>
    <row r="19" spans="1:73" x14ac:dyDescent="0.25">
      <c r="A19" s="61" t="s">
        <v>55</v>
      </c>
      <c r="B19" s="37">
        <f>SUM('Step 1'!B19:Y19)</f>
        <v>98150</v>
      </c>
      <c r="C19" s="37">
        <f>SUM('Step 1'!C19:Z19)</f>
        <v>98209</v>
      </c>
      <c r="D19" s="37">
        <f>SUM('Step 1'!D19:AA19)</f>
        <v>98272</v>
      </c>
      <c r="E19" s="37">
        <f>SUM('Step 1'!E19:AB19)</f>
        <v>98321</v>
      </c>
      <c r="F19" s="37">
        <f>SUM('Step 1'!F19:AC19)</f>
        <v>98371</v>
      </c>
      <c r="G19" s="37">
        <f>SUM('Step 1'!G19:AD19)</f>
        <v>98414</v>
      </c>
      <c r="H19" s="37">
        <f>SUM('Step 1'!H19:AE19)</f>
        <v>98470</v>
      </c>
      <c r="I19" s="37">
        <f>SUM('Step 1'!I19:AF19)</f>
        <v>98542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</row>
    <row r="20" spans="1:73" x14ac:dyDescent="0.25">
      <c r="A20" s="61" t="s">
        <v>56</v>
      </c>
      <c r="B20" s="37">
        <f>SUM('Step 1'!B20:Y20)</f>
        <v>68530</v>
      </c>
      <c r="C20" s="37">
        <f>SUM('Step 1'!C20:Z20)</f>
        <v>68558</v>
      </c>
      <c r="D20" s="37">
        <f>SUM('Step 1'!D20:AA20)</f>
        <v>68588</v>
      </c>
      <c r="E20" s="37">
        <f>SUM('Step 1'!E20:AB20)</f>
        <v>68635</v>
      </c>
      <c r="F20" s="37">
        <f>SUM('Step 1'!F20:AC20)</f>
        <v>68674</v>
      </c>
      <c r="G20" s="37">
        <f>SUM('Step 1'!G20:AD20)</f>
        <v>68688</v>
      </c>
      <c r="H20" s="37">
        <f>SUM('Step 1'!H20:AE20)</f>
        <v>68688</v>
      </c>
      <c r="I20" s="37">
        <f>SUM('Step 1'!I20:AF20)</f>
        <v>68675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</row>
    <row r="21" spans="1:73" x14ac:dyDescent="0.25">
      <c r="A21" s="61" t="s">
        <v>57</v>
      </c>
      <c r="B21" s="37">
        <f>SUM('Step 1'!B21:Y21)</f>
        <v>29784</v>
      </c>
      <c r="C21" s="37">
        <f>SUM('Step 1'!C21:Z21)</f>
        <v>29804</v>
      </c>
      <c r="D21" s="37">
        <f>SUM('Step 1'!D21:AA21)</f>
        <v>29838</v>
      </c>
      <c r="E21" s="37">
        <f>SUM('Step 1'!E21:AB21)</f>
        <v>29880</v>
      </c>
      <c r="F21" s="37">
        <f>SUM('Step 1'!F21:AC21)</f>
        <v>29922</v>
      </c>
      <c r="G21" s="37">
        <f>SUM('Step 1'!G21:AD21)</f>
        <v>29967</v>
      </c>
      <c r="H21" s="37">
        <f>SUM('Step 1'!H21:AE21)</f>
        <v>29997</v>
      </c>
      <c r="I21" s="37">
        <f>SUM('Step 1'!I21:AF21)</f>
        <v>30010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</row>
    <row r="22" spans="1:73" x14ac:dyDescent="0.25">
      <c r="A22" s="61" t="s">
        <v>58</v>
      </c>
      <c r="B22" s="37">
        <f>SUM('Step 1'!B22:Y22)</f>
        <v>174411</v>
      </c>
      <c r="C22" s="37">
        <f>SUM('Step 1'!C22:Z22)</f>
        <v>174442</v>
      </c>
      <c r="D22" s="37">
        <f>SUM('Step 1'!D22:AA22)</f>
        <v>174471</v>
      </c>
      <c r="E22" s="37">
        <f>SUM('Step 1'!E22:AB22)</f>
        <v>174538</v>
      </c>
      <c r="F22" s="37">
        <f>SUM('Step 1'!F22:AC22)</f>
        <v>174524</v>
      </c>
      <c r="G22" s="37">
        <f>SUM('Step 1'!G22:AD22)</f>
        <v>174520</v>
      </c>
      <c r="H22" s="37">
        <f>SUM('Step 1'!H22:AE22)</f>
        <v>174612</v>
      </c>
      <c r="I22" s="37">
        <f>SUM('Step 1'!I22:AF22)</f>
        <v>174685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</row>
    <row r="23" spans="1:73" x14ac:dyDescent="0.25">
      <c r="A23" s="61" t="s">
        <v>59</v>
      </c>
      <c r="B23" s="37">
        <f>SUM('Step 1'!B23:Y23)</f>
        <v>224250</v>
      </c>
      <c r="C23" s="37">
        <f>SUM('Step 1'!C23:Z23)</f>
        <v>224446</v>
      </c>
      <c r="D23" s="37">
        <f>SUM('Step 1'!D23:AA23)</f>
        <v>224574</v>
      </c>
      <c r="E23" s="37">
        <f>SUM('Step 1'!E23:AB23)</f>
        <v>224687</v>
      </c>
      <c r="F23" s="37">
        <f>SUM('Step 1'!F23:AC23)</f>
        <v>224770</v>
      </c>
      <c r="G23" s="37">
        <f>SUM('Step 1'!G23:AD23)</f>
        <v>224781</v>
      </c>
      <c r="H23" s="37">
        <f>SUM('Step 1'!H23:AE23)</f>
        <v>224846</v>
      </c>
      <c r="I23" s="37">
        <f>SUM('Step 1'!I23:AF23)</f>
        <v>224918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</row>
    <row r="24" spans="1:73" x14ac:dyDescent="0.25">
      <c r="A24" s="61" t="s">
        <v>60</v>
      </c>
      <c r="B24" s="37">
        <f>SUM('Step 1'!B24:Y24)</f>
        <v>20098</v>
      </c>
      <c r="C24" s="37">
        <f>SUM('Step 1'!C24:Z24)</f>
        <v>20114</v>
      </c>
      <c r="D24" s="37">
        <f>SUM('Step 1'!D24:AA24)</f>
        <v>20138</v>
      </c>
      <c r="E24" s="37">
        <f>SUM('Step 1'!E24:AB24)</f>
        <v>20166</v>
      </c>
      <c r="F24" s="37">
        <f>SUM('Step 1'!F24:AC24)</f>
        <v>20193</v>
      </c>
      <c r="G24" s="37">
        <f>SUM('Step 1'!G24:AD24)</f>
        <v>20227</v>
      </c>
      <c r="H24" s="37">
        <f>SUM('Step 1'!H24:AE24)</f>
        <v>20261</v>
      </c>
      <c r="I24" s="37">
        <f>SUM('Step 1'!I24:AF24)</f>
        <v>20282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</row>
    <row r="25" spans="1:73" x14ac:dyDescent="0.25">
      <c r="A25" s="61" t="s">
        <v>61</v>
      </c>
      <c r="B25" s="37">
        <f>SUM('Step 1'!B25:Y25)</f>
        <v>77119</v>
      </c>
      <c r="C25" s="37">
        <f>SUM('Step 1'!C25:Z25)</f>
        <v>77166</v>
      </c>
      <c r="D25" s="37">
        <f>SUM('Step 1'!D25:AA25)</f>
        <v>77191</v>
      </c>
      <c r="E25" s="37">
        <f>SUM('Step 1'!E25:AB25)</f>
        <v>77229</v>
      </c>
      <c r="F25" s="37">
        <f>SUM('Step 1'!F25:AC25)</f>
        <v>77224</v>
      </c>
      <c r="G25" s="37">
        <f>SUM('Step 1'!G25:AD25)</f>
        <v>77236</v>
      </c>
      <c r="H25" s="37">
        <f>SUM('Step 1'!H25:AE25)</f>
        <v>77273</v>
      </c>
      <c r="I25" s="37">
        <f>SUM('Step 1'!I25:AF25)</f>
        <v>77321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</row>
    <row r="26" spans="1:73" x14ac:dyDescent="0.25">
      <c r="A26" s="61" t="s">
        <v>62</v>
      </c>
      <c r="B26" s="37">
        <f>SUM('Step 1'!B26:Y26)</f>
        <v>184049</v>
      </c>
      <c r="C26" s="37">
        <f>SUM('Step 1'!C26:Z26)</f>
        <v>184171</v>
      </c>
      <c r="D26" s="37">
        <f>SUM('Step 1'!D26:AA26)</f>
        <v>184281</v>
      </c>
      <c r="E26" s="37">
        <f>SUM('Step 1'!E26:AB26)</f>
        <v>184416</v>
      </c>
      <c r="F26" s="37">
        <f>SUM('Step 1'!F26:AC26)</f>
        <v>184543</v>
      </c>
      <c r="G26" s="37">
        <f>SUM('Step 1'!G26:AD26)</f>
        <v>184645</v>
      </c>
      <c r="H26" s="37">
        <f>SUM('Step 1'!H26:AE26)</f>
        <v>184769</v>
      </c>
      <c r="I26" s="37">
        <f>SUM('Step 1'!I26:AF26)</f>
        <v>184852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</row>
    <row r="27" spans="1:73" x14ac:dyDescent="0.25">
      <c r="A27" s="61" t="s">
        <v>63</v>
      </c>
      <c r="B27" s="37">
        <f>SUM('Step 1'!B27:Y27)</f>
        <v>189640</v>
      </c>
      <c r="C27" s="37">
        <f>SUM('Step 1'!C27:Z27)</f>
        <v>189781</v>
      </c>
      <c r="D27" s="37">
        <f>SUM('Step 1'!D27:AA27)</f>
        <v>189893</v>
      </c>
      <c r="E27" s="37">
        <f>SUM('Step 1'!E27:AB27)</f>
        <v>189999</v>
      </c>
      <c r="F27" s="37">
        <f>SUM('Step 1'!F27:AC27)</f>
        <v>190071</v>
      </c>
      <c r="G27" s="37">
        <f>SUM('Step 1'!G27:AD27)</f>
        <v>190092</v>
      </c>
      <c r="H27" s="37">
        <f>SUM('Step 1'!H27:AE27)</f>
        <v>190132</v>
      </c>
      <c r="I27" s="37">
        <f>SUM('Step 1'!I27:AF27)</f>
        <v>190187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</row>
    <row r="28" spans="1:73" x14ac:dyDescent="0.25">
      <c r="A28" s="61" t="s">
        <v>64</v>
      </c>
      <c r="B28" s="37">
        <f>SUM('Step 1'!B28:Y28)</f>
        <v>68836</v>
      </c>
      <c r="C28" s="37">
        <f>SUM('Step 1'!C28:Z28)</f>
        <v>68855</v>
      </c>
      <c r="D28" s="37">
        <f>SUM('Step 1'!D28:AA28)</f>
        <v>68911</v>
      </c>
      <c r="E28" s="37">
        <f>SUM('Step 1'!E28:AB28)</f>
        <v>68979</v>
      </c>
      <c r="F28" s="37">
        <f>SUM('Step 1'!F28:AC28)</f>
        <v>69043</v>
      </c>
      <c r="G28" s="37">
        <f>SUM('Step 1'!G28:AD28)</f>
        <v>69091</v>
      </c>
      <c r="H28" s="37">
        <f>SUM('Step 1'!H28:AE28)</f>
        <v>69144</v>
      </c>
      <c r="I28" s="37">
        <f>SUM('Step 1'!I28:AF28)</f>
        <v>69179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</row>
    <row r="29" spans="1:73" x14ac:dyDescent="0.25">
      <c r="A29" s="61" t="s">
        <v>65</v>
      </c>
      <c r="B29" s="37">
        <f>SUM('Step 1'!B29:Y29)</f>
        <v>164949</v>
      </c>
      <c r="C29" s="37">
        <f>SUM('Step 1'!C29:Z29)</f>
        <v>165000</v>
      </c>
      <c r="D29" s="37">
        <f>SUM('Step 1'!D29:AA29)</f>
        <v>165011</v>
      </c>
      <c r="E29" s="37">
        <f>SUM('Step 1'!E29:AB29)</f>
        <v>165075</v>
      </c>
      <c r="F29" s="37">
        <f>SUM('Step 1'!F29:AC29)</f>
        <v>165119</v>
      </c>
      <c r="G29" s="37">
        <f>SUM('Step 1'!G29:AD29)</f>
        <v>165043</v>
      </c>
      <c r="H29" s="37">
        <f>SUM('Step 1'!H29:AE29)</f>
        <v>165078</v>
      </c>
      <c r="I29" s="37">
        <f>SUM('Step 1'!I29:AF29)</f>
        <v>165176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</row>
    <row r="30" spans="1:73" x14ac:dyDescent="0.25">
      <c r="A30" s="61" t="s">
        <v>66</v>
      </c>
      <c r="B30" s="37">
        <f>SUM('Step 1'!B30:Y30)</f>
        <v>119627</v>
      </c>
      <c r="C30" s="37">
        <f>SUM('Step 1'!C30:Z30)</f>
        <v>119705</v>
      </c>
      <c r="D30" s="37">
        <f>SUM('Step 1'!D30:AA30)</f>
        <v>119755</v>
      </c>
      <c r="E30" s="37">
        <f>SUM('Step 1'!E30:AB30)</f>
        <v>119812</v>
      </c>
      <c r="F30" s="37">
        <f>SUM('Step 1'!F30:AC30)</f>
        <v>119868</v>
      </c>
      <c r="G30" s="37">
        <f>SUM('Step 1'!G30:AD30)</f>
        <v>119930</v>
      </c>
      <c r="H30" s="37">
        <f>SUM('Step 1'!H30:AE30)</f>
        <v>120018</v>
      </c>
      <c r="I30" s="37">
        <f>SUM('Step 1'!I30:AF30)</f>
        <v>120068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</row>
    <row r="31" spans="1:73" x14ac:dyDescent="0.25">
      <c r="A31" s="61" t="s">
        <v>67</v>
      </c>
      <c r="B31" s="37">
        <f>SUM('Step 1'!B31:Y31)</f>
        <v>181450</v>
      </c>
      <c r="C31" s="37">
        <f>SUM('Step 1'!C31:Z31)</f>
        <v>181564</v>
      </c>
      <c r="D31" s="37">
        <f>SUM('Step 1'!D31:AA31)</f>
        <v>181677</v>
      </c>
      <c r="E31" s="37">
        <f>SUM('Step 1'!E31:AB31)</f>
        <v>181791</v>
      </c>
      <c r="F31" s="37">
        <f>SUM('Step 1'!F31:AC31)</f>
        <v>181930</v>
      </c>
      <c r="G31" s="37">
        <f>SUM('Step 1'!G31:AD31)</f>
        <v>182028</v>
      </c>
      <c r="H31" s="37">
        <f>SUM('Step 1'!H31:AE31)</f>
        <v>182158</v>
      </c>
      <c r="I31" s="37">
        <f>SUM('Step 1'!I31:AF31)</f>
        <v>182259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</row>
    <row r="32" spans="1:73" x14ac:dyDescent="0.25">
      <c r="A32" s="61" t="s">
        <v>68</v>
      </c>
      <c r="B32" s="37">
        <f>SUM('Step 1'!B32:Y32)</f>
        <v>658915</v>
      </c>
      <c r="C32" s="37">
        <f>SUM('Step 1'!C32:Z32)</f>
        <v>658990</v>
      </c>
      <c r="D32" s="37">
        <f>SUM('Step 1'!D32:AA32)</f>
        <v>658978</v>
      </c>
      <c r="E32" s="37">
        <f>SUM('Step 1'!E32:AB32)</f>
        <v>658993</v>
      </c>
      <c r="F32" s="37">
        <f>SUM('Step 1'!F32:AC32)</f>
        <v>659234</v>
      </c>
      <c r="G32" s="37">
        <f>SUM('Step 1'!G32:AD32)</f>
        <v>658992</v>
      </c>
      <c r="H32" s="37">
        <f>SUM('Step 1'!H32:AE32)</f>
        <v>658961</v>
      </c>
      <c r="I32" s="37">
        <f>SUM('Step 1'!I32:AF32)</f>
        <v>659007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</row>
    <row r="33" spans="1:73" x14ac:dyDescent="0.25">
      <c r="A33" s="61" t="s">
        <v>69</v>
      </c>
      <c r="B33" s="37">
        <f>SUM('Step 1'!B33:Y33)</f>
        <v>378342</v>
      </c>
      <c r="C33" s="37">
        <f>SUM('Step 1'!C33:Z33)</f>
        <v>378331</v>
      </c>
      <c r="D33" s="37">
        <f>SUM('Step 1'!D33:AA33)</f>
        <v>378340</v>
      </c>
      <c r="E33" s="37">
        <f>SUM('Step 1'!E33:AB33)</f>
        <v>378379</v>
      </c>
      <c r="F33" s="37">
        <f>SUM('Step 1'!F33:AC33)</f>
        <v>378362</v>
      </c>
      <c r="G33" s="37">
        <f>SUM('Step 1'!G33:AD33)</f>
        <v>378237</v>
      </c>
      <c r="H33" s="37">
        <f>SUM('Step 1'!H33:AE33)</f>
        <v>378337</v>
      </c>
      <c r="I33" s="37">
        <f>SUM('Step 1'!I33:AF33)</f>
        <v>378439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</row>
    <row r="34" spans="1:73" x14ac:dyDescent="0.25">
      <c r="A34" s="61" t="s">
        <v>70</v>
      </c>
      <c r="B34" s="37">
        <f>SUM('Step 1'!B34:Y34)</f>
        <v>206681</v>
      </c>
      <c r="C34" s="37">
        <f>SUM('Step 1'!C34:Z34)</f>
        <v>206810</v>
      </c>
      <c r="D34" s="37">
        <f>SUM('Step 1'!D34:AA34)</f>
        <v>206955</v>
      </c>
      <c r="E34" s="37">
        <f>SUM('Step 1'!E34:AB34)</f>
        <v>207083</v>
      </c>
      <c r="F34" s="37">
        <f>SUM('Step 1'!F34:AC34)</f>
        <v>207167</v>
      </c>
      <c r="G34" s="37">
        <f>SUM('Step 1'!G34:AD34)</f>
        <v>207209</v>
      </c>
      <c r="H34" s="37">
        <f>SUM('Step 1'!H34:AE34)</f>
        <v>207278</v>
      </c>
      <c r="I34" s="37">
        <f>SUM('Step 1'!I34:AF34)</f>
        <v>207268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</row>
    <row r="35" spans="1:73" x14ac:dyDescent="0.25">
      <c r="A35" s="61" t="s">
        <v>71</v>
      </c>
      <c r="B35" s="37">
        <f>SUM('Step 1'!B35:Y35)</f>
        <v>155188</v>
      </c>
      <c r="C35" s="37">
        <f>SUM('Step 1'!C35:Z35)</f>
        <v>155270</v>
      </c>
      <c r="D35" s="37">
        <f>SUM('Step 1'!D35:AA35)</f>
        <v>155330</v>
      </c>
      <c r="E35" s="37">
        <f>SUM('Step 1'!E35:AB35)</f>
        <v>155416</v>
      </c>
      <c r="F35" s="37">
        <f>SUM('Step 1'!F35:AC35)</f>
        <v>155512</v>
      </c>
      <c r="G35" s="37">
        <f>SUM('Step 1'!G35:AD35)</f>
        <v>155556</v>
      </c>
      <c r="H35" s="37">
        <f>SUM('Step 1'!H35:AE35)</f>
        <v>155606</v>
      </c>
      <c r="I35" s="37">
        <f>SUM('Step 1'!I35:AF35)</f>
        <v>155669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</row>
    <row r="36" spans="1:73" x14ac:dyDescent="0.25">
      <c r="A36" s="61" t="s">
        <v>72</v>
      </c>
      <c r="B36" s="37">
        <f>SUM('Step 1'!B36:Y36)</f>
        <v>22413</v>
      </c>
      <c r="C36" s="37">
        <f>SUM('Step 1'!C36:Z36)</f>
        <v>22407</v>
      </c>
      <c r="D36" s="37">
        <f>SUM('Step 1'!D36:AA36)</f>
        <v>22391</v>
      </c>
      <c r="E36" s="37">
        <f>SUM('Step 1'!E36:AB36)</f>
        <v>22391</v>
      </c>
      <c r="F36" s="37">
        <f>SUM('Step 1'!F36:AC36)</f>
        <v>22366</v>
      </c>
      <c r="G36" s="37">
        <f>SUM('Step 1'!G36:AD36)</f>
        <v>22369</v>
      </c>
      <c r="H36" s="37">
        <f>SUM('Step 1'!H36:AE36)</f>
        <v>22386</v>
      </c>
      <c r="I36" s="37">
        <f>SUM('Step 1'!I36:AF36)</f>
        <v>22400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</row>
    <row r="37" spans="1:73" x14ac:dyDescent="0.25">
      <c r="A37" s="61" t="s">
        <v>73</v>
      </c>
      <c r="B37" s="37">
        <f>SUM('Step 1'!B37:Y37)</f>
        <v>217134</v>
      </c>
      <c r="C37" s="37">
        <f>SUM('Step 1'!C37:Z37)</f>
        <v>217319</v>
      </c>
      <c r="D37" s="37">
        <f>SUM('Step 1'!D37:AA37)</f>
        <v>217427</v>
      </c>
      <c r="E37" s="37">
        <f>SUM('Step 1'!E37:AB37)</f>
        <v>217541</v>
      </c>
      <c r="F37" s="37">
        <f>SUM('Step 1'!F37:AC37)</f>
        <v>217610</v>
      </c>
      <c r="G37" s="37">
        <f>SUM('Step 1'!G37:AD37)</f>
        <v>217644</v>
      </c>
      <c r="H37" s="37">
        <f>SUM('Step 1'!H37:AE37)</f>
        <v>217760</v>
      </c>
      <c r="I37" s="37">
        <f>SUM('Step 1'!I37:AF37)</f>
        <v>217875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</row>
    <row r="38" spans="1:73" x14ac:dyDescent="0.25">
      <c r="A38" s="61" t="s">
        <v>74</v>
      </c>
      <c r="B38" s="37">
        <f>SUM('Step 1'!B38:Y38)</f>
        <v>550263</v>
      </c>
      <c r="C38" s="37">
        <f>SUM('Step 1'!C38:Z38)</f>
        <v>550699</v>
      </c>
      <c r="D38" s="37">
        <f>SUM('Step 1'!D38:AA38)</f>
        <v>550962</v>
      </c>
      <c r="E38" s="37">
        <f>SUM('Step 1'!E38:AB38)</f>
        <v>551237</v>
      </c>
      <c r="F38" s="37">
        <f>SUM('Step 1'!F38:AC38)</f>
        <v>551486</v>
      </c>
      <c r="G38" s="37">
        <f>SUM('Step 1'!G38:AD38)</f>
        <v>551710</v>
      </c>
      <c r="H38" s="37">
        <f>SUM('Step 1'!H38:AE38)</f>
        <v>552004</v>
      </c>
      <c r="I38" s="37">
        <f>SUM('Step 1'!I38:AF38)</f>
        <v>552410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</row>
    <row r="39" spans="1:73" x14ac:dyDescent="0.25">
      <c r="A39" s="61" t="s">
        <v>75</v>
      </c>
      <c r="B39" s="37">
        <f>SUM('Step 1'!B39:Y39)</f>
        <v>79599</v>
      </c>
      <c r="C39" s="37">
        <f>SUM('Step 1'!C39:Z39)</f>
        <v>79642</v>
      </c>
      <c r="D39" s="37">
        <f>SUM('Step 1'!D39:AA39)</f>
        <v>79728</v>
      </c>
      <c r="E39" s="37">
        <f>SUM('Step 1'!E39:AB39)</f>
        <v>79821</v>
      </c>
      <c r="F39" s="37">
        <f>SUM('Step 1'!F39:AC39)</f>
        <v>79909</v>
      </c>
      <c r="G39" s="37">
        <f>SUM('Step 1'!G39:AD39)</f>
        <v>79990</v>
      </c>
      <c r="H39" s="37">
        <f>SUM('Step 1'!H39:AE39)</f>
        <v>80075</v>
      </c>
      <c r="I39" s="37">
        <f>SUM('Step 1'!I39:AF39)</f>
        <v>80136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</row>
    <row r="40" spans="1:73" x14ac:dyDescent="0.25">
      <c r="A40" s="61" t="s">
        <v>76</v>
      </c>
      <c r="B40" s="37">
        <f>SUM('Step 1'!B40:Y40)</f>
        <v>694451</v>
      </c>
      <c r="C40" s="37">
        <f>SUM('Step 1'!C40:Z40)</f>
        <v>694903</v>
      </c>
      <c r="D40" s="37">
        <f>SUM('Step 1'!D40:AA40)</f>
        <v>695356</v>
      </c>
      <c r="E40" s="37">
        <f>SUM('Step 1'!E40:AB40)</f>
        <v>695931</v>
      </c>
      <c r="F40" s="37">
        <f>SUM('Step 1'!F40:AC40)</f>
        <v>696717</v>
      </c>
      <c r="G40" s="37">
        <f>SUM('Step 1'!G40:AD40)</f>
        <v>697270</v>
      </c>
      <c r="H40" s="37">
        <f>SUM('Step 1'!H40:AE40)</f>
        <v>698023</v>
      </c>
      <c r="I40" s="37">
        <f>SUM('Step 1'!I40:AF40)</f>
        <v>698783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</row>
    <row r="41" spans="1:73" x14ac:dyDescent="0.25">
      <c r="A41" s="61" t="s">
        <v>77</v>
      </c>
      <c r="B41" s="37">
        <f>SUM('Step 1'!B41:Y41)</f>
        <v>25914</v>
      </c>
      <c r="C41" s="37">
        <f>SUM('Step 1'!C41:Z41)</f>
        <v>25907</v>
      </c>
      <c r="D41" s="37">
        <f>SUM('Step 1'!D41:AA41)</f>
        <v>25900</v>
      </c>
      <c r="E41" s="37">
        <f>SUM('Step 1'!E41:AB41)</f>
        <v>25911</v>
      </c>
      <c r="F41" s="37">
        <f>SUM('Step 1'!F41:AC41)</f>
        <v>25904</v>
      </c>
      <c r="G41" s="37">
        <f>SUM('Step 1'!G41:AD41)</f>
        <v>25910</v>
      </c>
      <c r="H41" s="37">
        <f>SUM('Step 1'!H41:AE41)</f>
        <v>25919</v>
      </c>
      <c r="I41" s="37">
        <f>SUM('Step 1'!I41:AF41)</f>
        <v>25914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</row>
    <row r="42" spans="1:73" x14ac:dyDescent="0.25">
      <c r="A42" s="61" t="s">
        <v>78</v>
      </c>
      <c r="B42" s="37">
        <f>SUM('Step 1'!B42:Y42)</f>
        <v>39532</v>
      </c>
      <c r="C42" s="37">
        <f>SUM('Step 1'!C42:Z42)</f>
        <v>39571</v>
      </c>
      <c r="D42" s="37">
        <f>SUM('Step 1'!D42:AA42)</f>
        <v>39586</v>
      </c>
      <c r="E42" s="37">
        <f>SUM('Step 1'!E42:AB42)</f>
        <v>39640</v>
      </c>
      <c r="F42" s="37">
        <f>SUM('Step 1'!F42:AC42)</f>
        <v>39607</v>
      </c>
      <c r="G42" s="37">
        <f>SUM('Step 1'!G42:AD42)</f>
        <v>39638</v>
      </c>
      <c r="H42" s="37">
        <f>SUM('Step 1'!H42:AE42)</f>
        <v>39677</v>
      </c>
      <c r="I42" s="37">
        <f>SUM('Step 1'!I42:AF42)</f>
        <v>39677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</row>
    <row r="43" spans="1:73" x14ac:dyDescent="0.25">
      <c r="A43" s="61" t="s">
        <v>79</v>
      </c>
      <c r="B43" s="37">
        <f>SUM('Step 1'!B43:Y43)</f>
        <v>152207</v>
      </c>
      <c r="C43" s="37">
        <f>SUM('Step 1'!C43:Z43)</f>
        <v>152201</v>
      </c>
      <c r="D43" s="37">
        <f>SUM('Step 1'!D43:AA43)</f>
        <v>152184</v>
      </c>
      <c r="E43" s="37">
        <f>SUM('Step 1'!E43:AB43)</f>
        <v>152144</v>
      </c>
      <c r="F43" s="37">
        <f>SUM('Step 1'!F43:AC43)</f>
        <v>152080</v>
      </c>
      <c r="G43" s="37">
        <f>SUM('Step 1'!G43:AD43)</f>
        <v>151983</v>
      </c>
      <c r="H43" s="37">
        <f>SUM('Step 1'!H43:AE43)</f>
        <v>151899</v>
      </c>
      <c r="I43" s="37">
        <f>SUM('Step 1'!I43:AF43)</f>
        <v>151861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</row>
    <row r="44" spans="1:73" x14ac:dyDescent="0.25">
      <c r="A44" s="61" t="s">
        <v>80</v>
      </c>
      <c r="B44" s="37">
        <f>SUM('Step 1'!B44:Y44)</f>
        <v>444321</v>
      </c>
      <c r="C44" s="37">
        <f>SUM('Step 1'!C44:Z44)</f>
        <v>444560</v>
      </c>
      <c r="D44" s="37">
        <f>SUM('Step 1'!D44:AA44)</f>
        <v>444706</v>
      </c>
      <c r="E44" s="37">
        <f>SUM('Step 1'!E44:AB44)</f>
        <v>444831</v>
      </c>
      <c r="F44" s="37">
        <f>SUM('Step 1'!F44:AC44)</f>
        <v>444784</v>
      </c>
      <c r="G44" s="37">
        <f>SUM('Step 1'!G44:AD44)</f>
        <v>444597</v>
      </c>
      <c r="H44" s="37">
        <f>SUM('Step 1'!H44:AE44)</f>
        <v>444443</v>
      </c>
      <c r="I44" s="37">
        <f>SUM('Step 1'!I44:AF44)</f>
        <v>444316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</row>
    <row r="45" spans="1:73" x14ac:dyDescent="0.25">
      <c r="A45" s="61" t="s">
        <v>81</v>
      </c>
      <c r="B45" s="37">
        <f>SUM('Step 1'!B45:Y45)</f>
        <v>839047</v>
      </c>
      <c r="C45" s="37">
        <f>SUM('Step 1'!C45:Z45)</f>
        <v>839310</v>
      </c>
      <c r="D45" s="37">
        <f>SUM('Step 1'!D45:AA45)</f>
        <v>839503</v>
      </c>
      <c r="E45" s="37">
        <f>SUM('Step 1'!E45:AB45)</f>
        <v>839624</v>
      </c>
      <c r="F45" s="37">
        <f>SUM('Step 1'!F45:AC45)</f>
        <v>839652</v>
      </c>
      <c r="G45" s="37">
        <f>SUM('Step 1'!G45:AD45)</f>
        <v>839426</v>
      </c>
      <c r="H45" s="37">
        <f>SUM('Step 1'!H45:AE45)</f>
        <v>839727</v>
      </c>
      <c r="I45" s="37">
        <f>SUM('Step 1'!I45:AF45)</f>
        <v>840161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</row>
    <row r="46" spans="1:73" x14ac:dyDescent="0.25">
      <c r="A46" s="61" t="s">
        <v>82</v>
      </c>
      <c r="B46" s="37">
        <f>SUM('Step 1'!B46:Y46)</f>
        <v>24622</v>
      </c>
      <c r="C46" s="37">
        <f>SUM('Step 1'!C46:Z46)</f>
        <v>24629</v>
      </c>
      <c r="D46" s="37">
        <f>SUM('Step 1'!D46:AA46)</f>
        <v>24629</v>
      </c>
      <c r="E46" s="37">
        <f>SUM('Step 1'!E46:AB46)</f>
        <v>24644</v>
      </c>
      <c r="F46" s="37">
        <f>SUM('Step 1'!F46:AC46)</f>
        <v>24648</v>
      </c>
      <c r="G46" s="37">
        <f>SUM('Step 1'!G46:AD46)</f>
        <v>24670</v>
      </c>
      <c r="H46" s="37">
        <f>SUM('Step 1'!H46:AE46)</f>
        <v>24689</v>
      </c>
      <c r="I46" s="37">
        <f>SUM('Step 1'!I46:AF46)</f>
        <v>24700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</row>
    <row r="47" spans="1:73" x14ac:dyDescent="0.25">
      <c r="A47" s="61" t="s">
        <v>83</v>
      </c>
      <c r="B47" s="37">
        <f>SUM('Step 1'!B47:Y47)</f>
        <v>1303257</v>
      </c>
      <c r="C47" s="37">
        <f>SUM('Step 1'!C47:Z47)</f>
        <v>1302764</v>
      </c>
      <c r="D47" s="37">
        <f>SUM('Step 1'!D47:AA47)</f>
        <v>1302046</v>
      </c>
      <c r="E47" s="37">
        <f>SUM('Step 1'!E47:AB47)</f>
        <v>1301647</v>
      </c>
      <c r="F47" s="37">
        <f>SUM('Step 1'!F47:AC47)</f>
        <v>1301622</v>
      </c>
      <c r="G47" s="37">
        <f>SUM('Step 1'!G47:AD47)</f>
        <v>1300789</v>
      </c>
      <c r="H47" s="37">
        <f>SUM('Step 1'!H47:AE47)</f>
        <v>1300520</v>
      </c>
      <c r="I47" s="37">
        <f>SUM('Step 1'!I47:AF47)</f>
        <v>1300307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</row>
    <row r="48" spans="1:73" x14ac:dyDescent="0.25">
      <c r="A48" s="61" t="s">
        <v>84</v>
      </c>
      <c r="B48" s="37">
        <f>SUM('Step 1'!B48:Y48)</f>
        <v>27210</v>
      </c>
      <c r="C48" s="37">
        <f>SUM('Step 1'!C48:Z48)</f>
        <v>27231</v>
      </c>
      <c r="D48" s="37">
        <f>SUM('Step 1'!D48:AA48)</f>
        <v>27243</v>
      </c>
      <c r="E48" s="37">
        <f>SUM('Step 1'!E48:AB48)</f>
        <v>27262</v>
      </c>
      <c r="F48" s="37">
        <f>SUM('Step 1'!F48:AC48)</f>
        <v>27276</v>
      </c>
      <c r="G48" s="37">
        <f>SUM('Step 1'!G48:AD48)</f>
        <v>27297</v>
      </c>
      <c r="H48" s="37">
        <f>SUM('Step 1'!H48:AE48)</f>
        <v>27322</v>
      </c>
      <c r="I48" s="37">
        <f>SUM('Step 1'!I48:AF48)</f>
        <v>27340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</row>
    <row r="49" spans="1:73" x14ac:dyDescent="0.25">
      <c r="A49" s="61" t="s">
        <v>85</v>
      </c>
      <c r="B49" s="37">
        <f>SUM('Step 1'!B49:Y49)</f>
        <v>76564</v>
      </c>
      <c r="C49" s="37">
        <f>SUM('Step 1'!C49:Z49)</f>
        <v>76618</v>
      </c>
      <c r="D49" s="37">
        <f>SUM('Step 1'!D49:AA49)</f>
        <v>76678</v>
      </c>
      <c r="E49" s="37">
        <f>SUM('Step 1'!E49:AB49)</f>
        <v>76755</v>
      </c>
      <c r="F49" s="37">
        <f>SUM('Step 1'!F49:AC49)</f>
        <v>76818</v>
      </c>
      <c r="G49" s="37">
        <f>SUM('Step 1'!G49:AD49)</f>
        <v>76878</v>
      </c>
      <c r="H49" s="37">
        <f>SUM('Step 1'!H49:AE49)</f>
        <v>76936</v>
      </c>
      <c r="I49" s="37">
        <f>SUM('Step 1'!I49:AF49)</f>
        <v>76990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</row>
    <row r="50" spans="1:73" x14ac:dyDescent="0.25">
      <c r="A50" s="61" t="s">
        <v>86</v>
      </c>
      <c r="B50" s="37">
        <f>SUM('Step 1'!B50:Y50)</f>
        <v>229399</v>
      </c>
      <c r="C50" s="37">
        <f>SUM('Step 1'!C50:Z50)</f>
        <v>229512</v>
      </c>
      <c r="D50" s="37">
        <f>SUM('Step 1'!D50:AA50)</f>
        <v>229601</v>
      </c>
      <c r="E50" s="37">
        <f>SUM('Step 1'!E50:AB50)</f>
        <v>229738</v>
      </c>
      <c r="F50" s="37">
        <f>SUM('Step 1'!F50:AC50)</f>
        <v>229780</v>
      </c>
      <c r="G50" s="37">
        <f>SUM('Step 1'!G50:AD50)</f>
        <v>229867</v>
      </c>
      <c r="H50" s="37">
        <f>SUM('Step 1'!H50:AE50)</f>
        <v>229980</v>
      </c>
      <c r="I50" s="37">
        <f>SUM('Step 1'!I50:AF50)</f>
        <v>230155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</row>
    <row r="51" spans="1:73" x14ac:dyDescent="0.25">
      <c r="A51" s="61" t="s">
        <v>87</v>
      </c>
      <c r="B51" s="37">
        <f>SUM('Step 1'!B51:Y51)</f>
        <v>97537</v>
      </c>
      <c r="C51" s="37">
        <f>SUM('Step 1'!C51:Z51)</f>
        <v>97579</v>
      </c>
      <c r="D51" s="37">
        <f>SUM('Step 1'!D51:AA51)</f>
        <v>97583</v>
      </c>
      <c r="E51" s="37">
        <f>SUM('Step 1'!E51:AB51)</f>
        <v>97691</v>
      </c>
      <c r="F51" s="37">
        <f>SUM('Step 1'!F51:AC51)</f>
        <v>97662</v>
      </c>
      <c r="G51" s="37">
        <f>SUM('Step 1'!G51:AD51)</f>
        <v>97757</v>
      </c>
      <c r="H51" s="37">
        <f>SUM('Step 1'!H51:AE51)</f>
        <v>97885</v>
      </c>
      <c r="I51" s="37">
        <f>SUM('Step 1'!I51:AF51)</f>
        <v>97943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</row>
    <row r="52" spans="1:73" x14ac:dyDescent="0.25">
      <c r="A52" s="61" t="s">
        <v>88</v>
      </c>
      <c r="B52" s="37">
        <f>SUM('Step 1'!B52:Y52)</f>
        <v>190787</v>
      </c>
      <c r="C52" s="37">
        <f>SUM('Step 1'!C52:Z52)</f>
        <v>190894</v>
      </c>
      <c r="D52" s="37">
        <f>SUM('Step 1'!D52:AA52)</f>
        <v>190983</v>
      </c>
      <c r="E52" s="37">
        <f>SUM('Step 1'!E52:AB52)</f>
        <v>191036</v>
      </c>
      <c r="F52" s="37">
        <f>SUM('Step 1'!F52:AC52)</f>
        <v>191055</v>
      </c>
      <c r="G52" s="37">
        <f>SUM('Step 1'!G52:AD52)</f>
        <v>191024</v>
      </c>
      <c r="H52" s="37">
        <f>SUM('Step 1'!H52:AE52)</f>
        <v>191006</v>
      </c>
      <c r="I52" s="37">
        <f>SUM('Step 1'!I52:AF52)</f>
        <v>190985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</row>
    <row r="53" spans="1:73" x14ac:dyDescent="0.25">
      <c r="A53" s="61" t="s">
        <v>89</v>
      </c>
      <c r="B53" s="37">
        <f>SUM('Step 1'!B53:Y53)</f>
        <v>56207</v>
      </c>
      <c r="C53" s="37">
        <f>SUM('Step 1'!C53:Z53)</f>
        <v>56241</v>
      </c>
      <c r="D53" s="37">
        <f>SUM('Step 1'!D53:AA53)</f>
        <v>56266</v>
      </c>
      <c r="E53" s="37">
        <f>SUM('Step 1'!E53:AB53)</f>
        <v>56276</v>
      </c>
      <c r="F53" s="37">
        <f>SUM('Step 1'!F53:AC53)</f>
        <v>56289</v>
      </c>
      <c r="G53" s="37">
        <f>SUM('Step 1'!G53:AD53)</f>
        <v>56285</v>
      </c>
      <c r="H53" s="37">
        <f>SUM('Step 1'!H53:AE53)</f>
        <v>56283</v>
      </c>
      <c r="I53" s="37">
        <f>SUM('Step 1'!I53:AF53)</f>
        <v>56279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</row>
    <row r="54" spans="1:73" x14ac:dyDescent="0.25">
      <c r="A54" s="61" t="s">
        <v>90</v>
      </c>
      <c r="B54" s="37">
        <f>SUM('Step 1'!B54:Y54)</f>
        <v>215042</v>
      </c>
      <c r="C54" s="37">
        <f>SUM('Step 1'!C54:Z54)</f>
        <v>215098</v>
      </c>
      <c r="D54" s="37">
        <f>SUM('Step 1'!D54:AA54)</f>
        <v>215188</v>
      </c>
      <c r="E54" s="37">
        <f>SUM('Step 1'!E54:AB54)</f>
        <v>215292</v>
      </c>
      <c r="F54" s="37">
        <f>SUM('Step 1'!F54:AC54)</f>
        <v>215387</v>
      </c>
      <c r="G54" s="37">
        <f>SUM('Step 1'!G54:AD54)</f>
        <v>215432</v>
      </c>
      <c r="H54" s="37">
        <f>SUM('Step 1'!H54:AE54)</f>
        <v>215599</v>
      </c>
      <c r="I54" s="37">
        <f>SUM('Step 1'!I54:AF54)</f>
        <v>215751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</row>
    <row r="55" spans="1:73" x14ac:dyDescent="0.25">
      <c r="A55" s="61" t="s">
        <v>91</v>
      </c>
      <c r="B55" s="37">
        <f>SUM('Step 1'!B55:Y55)</f>
        <v>782463</v>
      </c>
      <c r="C55" s="37">
        <f>SUM('Step 1'!C55:Z55)</f>
        <v>782911</v>
      </c>
      <c r="D55" s="37">
        <f>SUM('Step 1'!D55:AA55)</f>
        <v>783153</v>
      </c>
      <c r="E55" s="37">
        <f>SUM('Step 1'!E55:AB55)</f>
        <v>783330</v>
      </c>
      <c r="F55" s="37">
        <f>SUM('Step 1'!F55:AC55)</f>
        <v>783543</v>
      </c>
      <c r="G55" s="37">
        <f>SUM('Step 1'!G55:AD55)</f>
        <v>783388</v>
      </c>
      <c r="H55" s="37">
        <f>SUM('Step 1'!H55:AE55)</f>
        <v>783438</v>
      </c>
      <c r="I55" s="37">
        <f>SUM('Step 1'!I55:AF55)</f>
        <v>783665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</row>
    <row r="56" spans="1:73" x14ac:dyDescent="0.25">
      <c r="A56" s="61" t="s">
        <v>92</v>
      </c>
      <c r="B56" s="37">
        <f>SUM('Step 1'!B56:Y56)</f>
        <v>299893</v>
      </c>
      <c r="C56" s="37">
        <f>SUM('Step 1'!C56:Z56)</f>
        <v>300009</v>
      </c>
      <c r="D56" s="37">
        <f>SUM('Step 1'!D56:AA56)</f>
        <v>299985</v>
      </c>
      <c r="E56" s="37">
        <f>SUM('Step 1'!E56:AB56)</f>
        <v>299947</v>
      </c>
      <c r="F56" s="37">
        <f>SUM('Step 1'!F56:AC56)</f>
        <v>300007</v>
      </c>
      <c r="G56" s="37">
        <f>SUM('Step 1'!G56:AD56)</f>
        <v>300178</v>
      </c>
      <c r="H56" s="37">
        <f>SUM('Step 1'!H56:AE56)</f>
        <v>300468</v>
      </c>
      <c r="I56" s="37">
        <f>SUM('Step 1'!I56:AF56)</f>
        <v>300607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</row>
    <row r="57" spans="1:73" x14ac:dyDescent="0.25">
      <c r="A57" s="61" t="s">
        <v>93</v>
      </c>
      <c r="B57" s="37">
        <f>SUM('Step 1'!B57:Y57)</f>
        <v>774016</v>
      </c>
      <c r="C57" s="37">
        <f>SUM('Step 1'!C57:Z57)</f>
        <v>773841</v>
      </c>
      <c r="D57" s="37">
        <f>SUM('Step 1'!D57:AA57)</f>
        <v>773672</v>
      </c>
      <c r="E57" s="37">
        <f>SUM('Step 1'!E57:AB57)</f>
        <v>773617</v>
      </c>
      <c r="F57" s="37">
        <f>SUM('Step 1'!F57:AC57)</f>
        <v>773347</v>
      </c>
      <c r="G57" s="37">
        <f>SUM('Step 1'!G57:AD57)</f>
        <v>772863</v>
      </c>
      <c r="H57" s="37">
        <f>SUM('Step 1'!H57:AE57)</f>
        <v>772806</v>
      </c>
      <c r="I57" s="37">
        <f>SUM('Step 1'!I57:AF57)</f>
        <v>772911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</row>
    <row r="58" spans="1:73" x14ac:dyDescent="0.25">
      <c r="A58" s="61" t="s">
        <v>94</v>
      </c>
      <c r="B58" s="37">
        <f>SUM('Step 1'!B58:Y58)</f>
        <v>91103</v>
      </c>
      <c r="C58" s="37">
        <f>SUM('Step 1'!C58:Z58)</f>
        <v>91142</v>
      </c>
      <c r="D58" s="37">
        <f>SUM('Step 1'!D58:AA58)</f>
        <v>91187</v>
      </c>
      <c r="E58" s="37">
        <f>SUM('Step 1'!E58:AB58)</f>
        <v>91216</v>
      </c>
      <c r="F58" s="37">
        <f>SUM('Step 1'!F58:AC58)</f>
        <v>91265</v>
      </c>
      <c r="G58" s="37">
        <f>SUM('Step 1'!G58:AD58)</f>
        <v>91278</v>
      </c>
      <c r="H58" s="37">
        <f>SUM('Step 1'!H58:AE58)</f>
        <v>91305</v>
      </c>
      <c r="I58" s="37">
        <f>SUM('Step 1'!I58:AF58)</f>
        <v>91350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</row>
    <row r="59" spans="1:73" x14ac:dyDescent="0.25">
      <c r="A59" s="61" t="s">
        <v>95</v>
      </c>
      <c r="B59" s="37">
        <f>SUM('Step 1'!B59:Y59)</f>
        <v>59887</v>
      </c>
      <c r="C59" s="37">
        <f>SUM('Step 1'!C59:Z59)</f>
        <v>59906</v>
      </c>
      <c r="D59" s="37">
        <f>SUM('Step 1'!D59:AA59)</f>
        <v>59924</v>
      </c>
      <c r="E59" s="37">
        <f>SUM('Step 1'!E59:AB59)</f>
        <v>59939</v>
      </c>
      <c r="F59" s="37">
        <f>SUM('Step 1'!F59:AC59)</f>
        <v>59946</v>
      </c>
      <c r="G59" s="37">
        <f>SUM('Step 1'!G59:AD59)</f>
        <v>59940</v>
      </c>
      <c r="H59" s="37">
        <f>SUM('Step 1'!H59:AE59)</f>
        <v>59959</v>
      </c>
      <c r="I59" s="37">
        <f>SUM('Step 1'!I59:AF59)</f>
        <v>59988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</row>
    <row r="60" spans="1:73" x14ac:dyDescent="0.25">
      <c r="A60" s="61" t="s">
        <v>96</v>
      </c>
      <c r="B60" s="37">
        <f>SUM('Step 1'!B60:Y60)</f>
        <v>626119</v>
      </c>
      <c r="C60" s="37">
        <f>SUM('Step 1'!C60:Z60)</f>
        <v>626511</v>
      </c>
      <c r="D60" s="37">
        <f>SUM('Step 1'!D60:AA60)</f>
        <v>626718</v>
      </c>
      <c r="E60" s="37">
        <f>SUM('Step 1'!E60:AB60)</f>
        <v>626908</v>
      </c>
      <c r="F60" s="37">
        <f>SUM('Step 1'!F60:AC60)</f>
        <v>627049</v>
      </c>
      <c r="G60" s="37">
        <f>SUM('Step 1'!G60:AD60)</f>
        <v>627004</v>
      </c>
      <c r="H60" s="37">
        <f>SUM('Step 1'!H60:AE60)</f>
        <v>627130</v>
      </c>
      <c r="I60" s="37">
        <f>SUM('Step 1'!I60:AF60)</f>
        <v>627257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</row>
    <row r="61" spans="1:73" x14ac:dyDescent="0.25">
      <c r="A61" s="61" t="s">
        <v>97</v>
      </c>
      <c r="B61" s="37">
        <f>SUM('Step 1'!B61:Y61)</f>
        <v>712410</v>
      </c>
      <c r="C61" s="37">
        <f>SUM('Step 1'!C61:Z61)</f>
        <v>712919</v>
      </c>
      <c r="D61" s="37">
        <f>SUM('Step 1'!D61:AA61)</f>
        <v>713300</v>
      </c>
      <c r="E61" s="37">
        <f>SUM('Step 1'!E61:AB61)</f>
        <v>713799</v>
      </c>
      <c r="F61" s="37">
        <f>SUM('Step 1'!F61:AC61)</f>
        <v>714204</v>
      </c>
      <c r="G61" s="37">
        <f>SUM('Step 1'!G61:AD61)</f>
        <v>714403</v>
      </c>
      <c r="H61" s="37">
        <f>SUM('Step 1'!H61:AE61)</f>
        <v>714892</v>
      </c>
      <c r="I61" s="37">
        <f>SUM('Step 1'!I61:AF61)</f>
        <v>715569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</row>
    <row r="62" spans="1:73" x14ac:dyDescent="0.25">
      <c r="A62" s="61" t="s">
        <v>98</v>
      </c>
      <c r="B62" s="37">
        <f>SUM('Step 1'!B62:Y62)</f>
        <v>244507</v>
      </c>
      <c r="C62" s="37">
        <f>SUM('Step 1'!C62:Z62)</f>
        <v>244671</v>
      </c>
      <c r="D62" s="37">
        <f>SUM('Step 1'!D62:AA62)</f>
        <v>244838</v>
      </c>
      <c r="E62" s="37">
        <f>SUM('Step 1'!E62:AB62)</f>
        <v>245013</v>
      </c>
      <c r="F62" s="37">
        <f>SUM('Step 1'!F62:AC62)</f>
        <v>245228</v>
      </c>
      <c r="G62" s="37">
        <f>SUM('Step 1'!G62:AD62)</f>
        <v>245324</v>
      </c>
      <c r="H62" s="37">
        <f>SUM('Step 1'!H62:AE62)</f>
        <v>245503</v>
      </c>
      <c r="I62" s="37">
        <f>SUM('Step 1'!I62:AF62)</f>
        <v>245744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</row>
    <row r="63" spans="1:73" x14ac:dyDescent="0.25">
      <c r="A63" s="61" t="s">
        <v>99</v>
      </c>
      <c r="B63" s="37">
        <f>SUM('Step 1'!B63:Y63)</f>
        <v>225942</v>
      </c>
      <c r="C63" s="37">
        <f>SUM('Step 1'!C63:Z63)</f>
        <v>226049</v>
      </c>
      <c r="D63" s="37">
        <f>SUM('Step 1'!D63:AA63)</f>
        <v>226064</v>
      </c>
      <c r="E63" s="37">
        <f>SUM('Step 1'!E63:AB63)</f>
        <v>226051</v>
      </c>
      <c r="F63" s="37">
        <f>SUM('Step 1'!F63:AC63)</f>
        <v>225958</v>
      </c>
      <c r="G63" s="37">
        <f>SUM('Step 1'!G63:AD63)</f>
        <v>225818</v>
      </c>
      <c r="H63" s="37">
        <f>SUM('Step 1'!H63:AE63)</f>
        <v>225683</v>
      </c>
      <c r="I63" s="37">
        <f>SUM('Step 1'!I63:AF63)</f>
        <v>225582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</row>
    <row r="64" spans="1:73" x14ac:dyDescent="0.25">
      <c r="A64" s="61" t="s">
        <v>100</v>
      </c>
      <c r="B64" s="37">
        <f>SUM('Step 1'!B64:Y64)</f>
        <v>34262</v>
      </c>
      <c r="C64" s="37">
        <f>SUM('Step 1'!C64:Z64)</f>
        <v>34297</v>
      </c>
      <c r="D64" s="37">
        <f>SUM('Step 1'!D64:AA64)</f>
        <v>34323</v>
      </c>
      <c r="E64" s="37">
        <f>SUM('Step 1'!E64:AB64)</f>
        <v>34361</v>
      </c>
      <c r="F64" s="37">
        <f>SUM('Step 1'!F64:AC64)</f>
        <v>34350</v>
      </c>
      <c r="G64" s="37">
        <f>SUM('Step 1'!G64:AD64)</f>
        <v>34383</v>
      </c>
      <c r="H64" s="37">
        <f>SUM('Step 1'!H64:AE64)</f>
        <v>34409</v>
      </c>
      <c r="I64" s="37">
        <f>SUM('Step 1'!I64:AF64)</f>
        <v>34411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</row>
    <row r="65" spans="1:73" x14ac:dyDescent="0.25">
      <c r="A65" s="61" t="s">
        <v>101</v>
      </c>
      <c r="B65" s="37">
        <f>SUM('Step 1'!B65:Y65)</f>
        <v>415687</v>
      </c>
      <c r="C65" s="37">
        <f>SUM('Step 1'!C65:Z65)</f>
        <v>415678</v>
      </c>
      <c r="D65" s="37">
        <f>SUM('Step 1'!D65:AA65)</f>
        <v>415706</v>
      </c>
      <c r="E65" s="37">
        <f>SUM('Step 1'!E65:AB65)</f>
        <v>415723</v>
      </c>
      <c r="F65" s="37">
        <f>SUM('Step 1'!F65:AC65)</f>
        <v>415642</v>
      </c>
      <c r="G65" s="37">
        <f>SUM('Step 1'!G65:AD65)</f>
        <v>415387</v>
      </c>
      <c r="H65" s="37">
        <f>SUM('Step 1'!H65:AE65)</f>
        <v>415275</v>
      </c>
      <c r="I65" s="37">
        <f>SUM('Step 1'!I65:AF65)</f>
        <v>415272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</row>
    <row r="66" spans="1:73" x14ac:dyDescent="0.25">
      <c r="A66" s="61" t="s">
        <v>102</v>
      </c>
      <c r="B66" s="37">
        <f>SUM('Step 1'!B66:Y66)</f>
        <v>880767</v>
      </c>
      <c r="C66" s="37">
        <f>SUM('Step 1'!C66:Z66)</f>
        <v>880884</v>
      </c>
      <c r="D66" s="37">
        <f>SUM('Step 1'!D66:AA66)</f>
        <v>880795</v>
      </c>
      <c r="E66" s="37">
        <f>SUM('Step 1'!E66:AB66)</f>
        <v>880823</v>
      </c>
      <c r="F66" s="37">
        <f>SUM('Step 1'!F66:AC66)</f>
        <v>880913</v>
      </c>
      <c r="G66" s="37">
        <f>SUM('Step 1'!G66:AD66)</f>
        <v>880598</v>
      </c>
      <c r="H66" s="37">
        <f>SUM('Step 1'!H66:AE66)</f>
        <v>880507</v>
      </c>
      <c r="I66" s="37">
        <f>SUM('Step 1'!I66:AF66)</f>
        <v>880492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</row>
    <row r="67" spans="1:73" x14ac:dyDescent="0.25">
      <c r="A67" s="61" t="s">
        <v>103</v>
      </c>
      <c r="B67" s="37">
        <f>SUM('Step 1'!B67:Y67)</f>
        <v>173082</v>
      </c>
      <c r="C67" s="37">
        <f>SUM('Step 1'!C67:Z67)</f>
        <v>173229</v>
      </c>
      <c r="D67" s="37">
        <f>SUM('Step 1'!D67:AA67)</f>
        <v>173364</v>
      </c>
      <c r="E67" s="37">
        <f>SUM('Step 1'!E67:AB67)</f>
        <v>173491</v>
      </c>
      <c r="F67" s="37">
        <f>SUM('Step 1'!F67:AC67)</f>
        <v>173613</v>
      </c>
      <c r="G67" s="37">
        <f>SUM('Step 1'!G67:AD67)</f>
        <v>173692</v>
      </c>
      <c r="H67" s="37">
        <f>SUM('Step 1'!H67:AE67)</f>
        <v>173801</v>
      </c>
      <c r="I67" s="37">
        <f>SUM('Step 1'!I67:AF67)</f>
        <v>173909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</row>
    <row r="68" spans="1:73" x14ac:dyDescent="0.25">
      <c r="A68" s="61" t="s">
        <v>104</v>
      </c>
      <c r="B68" s="37">
        <f>SUM('Step 1'!B68:Y68)</f>
        <v>95216</v>
      </c>
      <c r="C68" s="37">
        <f>SUM('Step 1'!C68:Z68)</f>
        <v>95282</v>
      </c>
      <c r="D68" s="37">
        <f>SUM('Step 1'!D68:AA68)</f>
        <v>95377</v>
      </c>
      <c r="E68" s="37">
        <f>SUM('Step 1'!E68:AB68)</f>
        <v>95493</v>
      </c>
      <c r="F68" s="37">
        <f>SUM('Step 1'!F68:AC68)</f>
        <v>95593</v>
      </c>
      <c r="G68" s="37">
        <f>SUM('Step 1'!G68:AD68)</f>
        <v>95682</v>
      </c>
      <c r="H68" s="37">
        <f>SUM('Step 1'!H68:AE68)</f>
        <v>95754</v>
      </c>
      <c r="I68" s="37">
        <f>SUM('Step 1'!I68:AF68)</f>
        <v>95802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</row>
    <row r="69" spans="1:73" x14ac:dyDescent="0.25">
      <c r="A69" s="61" t="s">
        <v>105</v>
      </c>
      <c r="B69" s="37">
        <f>SUM('Step 1'!B69:Y69)</f>
        <v>1546007</v>
      </c>
      <c r="C69" s="37">
        <f>SUM('Step 1'!C69:Z69)</f>
        <v>1545227</v>
      </c>
      <c r="D69" s="37">
        <f>SUM('Step 1'!D69:AA69)</f>
        <v>1544296</v>
      </c>
      <c r="E69" s="37">
        <f>SUM('Step 1'!E69:AB69)</f>
        <v>1543709</v>
      </c>
      <c r="F69" s="37">
        <f>SUM('Step 1'!F69:AC69)</f>
        <v>1542773</v>
      </c>
      <c r="G69" s="37">
        <f>SUM('Step 1'!G69:AD69)</f>
        <v>1541595</v>
      </c>
      <c r="H69" s="37">
        <f>SUM('Step 1'!H69:AE69)</f>
        <v>1541459</v>
      </c>
      <c r="I69" s="37">
        <f>SUM('Step 1'!I69:AF69)</f>
        <v>1541738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</row>
    <row r="70" spans="1:73" x14ac:dyDescent="0.25">
      <c r="A70" s="61" t="s">
        <v>106</v>
      </c>
      <c r="B70" s="37">
        <f>SUM('Step 1'!B70:Y70)</f>
        <v>290816</v>
      </c>
      <c r="C70" s="37">
        <f>SUM('Step 1'!C70:Z70)</f>
        <v>290742</v>
      </c>
      <c r="D70" s="37">
        <f>SUM('Step 1'!D70:AA70)</f>
        <v>290657</v>
      </c>
      <c r="E70" s="37">
        <f>SUM('Step 1'!E70:AB70)</f>
        <v>290572</v>
      </c>
      <c r="F70" s="37">
        <f>SUM('Step 1'!F70:AC70)</f>
        <v>290426</v>
      </c>
      <c r="G70" s="37">
        <f>SUM('Step 1'!G70:AD70)</f>
        <v>290243</v>
      </c>
      <c r="H70" s="37">
        <f>SUM('Step 1'!H70:AE70)</f>
        <v>290068</v>
      </c>
      <c r="I70" s="37">
        <f>SUM('Step 1'!I70:AF70)</f>
        <v>289919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</row>
    <row r="71" spans="1:73" x14ac:dyDescent="0.25">
      <c r="A71" s="61" t="s">
        <v>107</v>
      </c>
      <c r="B71" s="37">
        <f>SUM('Step 1'!B71:Y71)</f>
        <v>371073</v>
      </c>
      <c r="C71" s="37">
        <f>SUM('Step 1'!C71:Z71)</f>
        <v>371346</v>
      </c>
      <c r="D71" s="37">
        <f>SUM('Step 1'!D71:AA71)</f>
        <v>371569</v>
      </c>
      <c r="E71" s="37">
        <f>SUM('Step 1'!E71:AB71)</f>
        <v>371844</v>
      </c>
      <c r="F71" s="37">
        <f>SUM('Step 1'!F71:AC71)</f>
        <v>371921</v>
      </c>
      <c r="G71" s="37">
        <f>SUM('Step 1'!G71:AD71)</f>
        <v>372025</v>
      </c>
      <c r="H71" s="37">
        <f>SUM('Step 1'!H71:AE71)</f>
        <v>372243</v>
      </c>
      <c r="I71" s="37">
        <f>SUM('Step 1'!I71:AF71)</f>
        <v>372441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</row>
    <row r="72" spans="1:73" x14ac:dyDescent="0.25">
      <c r="A72" s="61" t="s">
        <v>108</v>
      </c>
      <c r="B72" s="37">
        <f>SUM('Step 1'!B72:Y72)</f>
        <v>412064</v>
      </c>
      <c r="C72" s="37">
        <f>SUM('Step 1'!C72:Z72)</f>
        <v>412411</v>
      </c>
      <c r="D72" s="37">
        <f>SUM('Step 1'!D72:AA72)</f>
        <v>412632</v>
      </c>
      <c r="E72" s="37">
        <f>SUM('Step 1'!E72:AB72)</f>
        <v>412837</v>
      </c>
      <c r="F72" s="37">
        <f>SUM('Step 1'!F72:AC72)</f>
        <v>412993</v>
      </c>
      <c r="G72" s="37">
        <f>SUM('Step 1'!G72:AD72)</f>
        <v>412987</v>
      </c>
      <c r="H72" s="37">
        <f>SUM('Step 1'!H72:AE72)</f>
        <v>413093</v>
      </c>
      <c r="I72" s="37">
        <f>SUM('Step 1'!I72:AF72)</f>
        <v>413259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</row>
    <row r="73" spans="1:73" x14ac:dyDescent="0.25">
      <c r="A73" s="61" t="s">
        <v>109</v>
      </c>
      <c r="B73" s="37">
        <f>SUM('Step 1'!B73:Y73)</f>
        <v>21685</v>
      </c>
      <c r="C73" s="37">
        <f>SUM('Step 1'!C73:Z73)</f>
        <v>21696</v>
      </c>
      <c r="D73" s="37">
        <f>SUM('Step 1'!D73:AA73)</f>
        <v>21710</v>
      </c>
      <c r="E73" s="37">
        <f>SUM('Step 1'!E73:AB73)</f>
        <v>21734</v>
      </c>
      <c r="F73" s="37">
        <f>SUM('Step 1'!F73:AC73)</f>
        <v>21738</v>
      </c>
      <c r="G73" s="37">
        <f>SUM('Step 1'!G73:AD73)</f>
        <v>21740</v>
      </c>
      <c r="H73" s="37">
        <f>SUM('Step 1'!H73:AE73)</f>
        <v>21741</v>
      </c>
      <c r="I73" s="37">
        <f>SUM('Step 1'!I73:AF73)</f>
        <v>21735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</row>
    <row r="74" spans="1:73" x14ac:dyDescent="0.25">
      <c r="A74" s="61" t="s">
        <v>110</v>
      </c>
      <c r="B74" s="37">
        <f>SUM('Step 1'!B74:Y74)</f>
        <v>194767</v>
      </c>
      <c r="C74" s="37">
        <f>SUM('Step 1'!C74:Z74)</f>
        <v>194832</v>
      </c>
      <c r="D74" s="37">
        <f>SUM('Step 1'!D74:AA74)</f>
        <v>194933</v>
      </c>
      <c r="E74" s="37">
        <f>SUM('Step 1'!E74:AB74)</f>
        <v>195037</v>
      </c>
      <c r="F74" s="37">
        <f>SUM('Step 1'!F74:AC74)</f>
        <v>195127</v>
      </c>
      <c r="G74" s="37">
        <f>SUM('Step 1'!G74:AD74)</f>
        <v>195204</v>
      </c>
      <c r="H74" s="37">
        <f>SUM('Step 1'!H74:AE74)</f>
        <v>195371</v>
      </c>
      <c r="I74" s="37">
        <f>SUM('Step 1'!I74:AF74)</f>
        <v>195510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</row>
    <row r="75" spans="1:73" x14ac:dyDescent="0.25">
      <c r="A75" s="61" t="s">
        <v>111</v>
      </c>
      <c r="B75" s="37">
        <f>SUM('Step 1'!B75:Y75)</f>
        <v>40616</v>
      </c>
      <c r="C75" s="37">
        <f>SUM('Step 1'!C75:Z75)</f>
        <v>40656</v>
      </c>
      <c r="D75" s="37">
        <f>SUM('Step 1'!D75:AA75)</f>
        <v>40712</v>
      </c>
      <c r="E75" s="37">
        <f>SUM('Step 1'!E75:AB75)</f>
        <v>40772</v>
      </c>
      <c r="F75" s="37">
        <f>SUM('Step 1'!F75:AC75)</f>
        <v>40820</v>
      </c>
      <c r="G75" s="37">
        <f>SUM('Step 1'!G75:AD75)</f>
        <v>40885</v>
      </c>
      <c r="H75" s="37">
        <f>SUM('Step 1'!H75:AE75)</f>
        <v>40940</v>
      </c>
      <c r="I75" s="37">
        <f>SUM('Step 1'!I75:AF75)</f>
        <v>40965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</row>
    <row r="76" spans="1:73" x14ac:dyDescent="0.25">
      <c r="A76" s="61" t="s">
        <v>112</v>
      </c>
      <c r="B76" s="37">
        <f>SUM('Step 1'!B76:Y76)</f>
        <v>318051</v>
      </c>
      <c r="C76" s="37">
        <f>SUM('Step 1'!C76:Z76)</f>
        <v>318122</v>
      </c>
      <c r="D76" s="37">
        <f>SUM('Step 1'!D76:AA76)</f>
        <v>318243</v>
      </c>
      <c r="E76" s="37">
        <f>SUM('Step 1'!E76:AB76)</f>
        <v>318393</v>
      </c>
      <c r="F76" s="37">
        <f>SUM('Step 1'!F76:AC76)</f>
        <v>318474</v>
      </c>
      <c r="G76" s="37">
        <f>SUM('Step 1'!G76:AD76)</f>
        <v>318471</v>
      </c>
      <c r="H76" s="37">
        <f>SUM('Step 1'!H76:AE76)</f>
        <v>318642</v>
      </c>
      <c r="I76" s="37">
        <f>SUM('Step 1'!I76:AF76)</f>
        <v>318847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</row>
    <row r="77" spans="1:73" x14ac:dyDescent="0.25">
      <c r="A77" s="61" t="s">
        <v>113</v>
      </c>
      <c r="B77" s="37">
        <f>SUM('Step 1'!B77:Y77)</f>
        <v>69588</v>
      </c>
      <c r="C77" s="37">
        <f>SUM('Step 1'!C77:Z77)</f>
        <v>69590</v>
      </c>
      <c r="D77" s="37">
        <f>SUM('Step 1'!D77:AA77)</f>
        <v>69598</v>
      </c>
      <c r="E77" s="37">
        <f>SUM('Step 1'!E77:AB77)</f>
        <v>69629</v>
      </c>
      <c r="F77" s="37">
        <f>SUM('Step 1'!F77:AC77)</f>
        <v>69640</v>
      </c>
      <c r="G77" s="37">
        <f>SUM('Step 1'!G77:AD77)</f>
        <v>69667</v>
      </c>
      <c r="H77" s="37">
        <f>SUM('Step 1'!H77:AE77)</f>
        <v>69683</v>
      </c>
      <c r="I77" s="37">
        <f>SUM('Step 1'!I77:AF77)</f>
        <v>69675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</row>
    <row r="78" spans="1:73" x14ac:dyDescent="0.25">
      <c r="A78" s="61" t="s">
        <v>114</v>
      </c>
      <c r="B78" s="37">
        <f>SUM('Step 1'!B78:Y78)</f>
        <v>1201425</v>
      </c>
      <c r="C78" s="37">
        <f>SUM('Step 1'!C78:Z78)</f>
        <v>1202285</v>
      </c>
      <c r="D78" s="37">
        <f>SUM('Step 1'!D78:AA78)</f>
        <v>1203321</v>
      </c>
      <c r="E78" s="37">
        <f>SUM('Step 1'!E78:AB78)</f>
        <v>1204600</v>
      </c>
      <c r="F78" s="37">
        <f>SUM('Step 1'!F78:AC78)</f>
        <v>1206012</v>
      </c>
      <c r="G78" s="37">
        <f>SUM('Step 1'!G78:AD78)</f>
        <v>1206998</v>
      </c>
      <c r="H78" s="37">
        <f>SUM('Step 1'!H78:AE78)</f>
        <v>1208130</v>
      </c>
      <c r="I78" s="37">
        <f>SUM('Step 1'!I78:AF78)</f>
        <v>1209504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</row>
    <row r="79" spans="1:73" x14ac:dyDescent="0.25">
      <c r="A79" s="61" t="s">
        <v>115</v>
      </c>
      <c r="B79" s="37">
        <f>SUM('Step 1'!B79:Y79)</f>
        <v>490295</v>
      </c>
      <c r="C79" s="37">
        <f>SUM('Step 1'!C79:Z79)</f>
        <v>490340</v>
      </c>
      <c r="D79" s="37">
        <f>SUM('Step 1'!D79:AA79)</f>
        <v>490313</v>
      </c>
      <c r="E79" s="37">
        <f>SUM('Step 1'!E79:AB79)</f>
        <v>490236</v>
      </c>
      <c r="F79" s="37">
        <f>SUM('Step 1'!F79:AC79)</f>
        <v>489993</v>
      </c>
      <c r="G79" s="37">
        <f>SUM('Step 1'!G79:AD79)</f>
        <v>489633</v>
      </c>
      <c r="H79" s="37">
        <f>SUM('Step 1'!H79:AE79)</f>
        <v>489358</v>
      </c>
      <c r="I79" s="37">
        <f>SUM('Step 1'!I79:AF79)</f>
        <v>489084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</row>
    <row r="80" spans="1:73" x14ac:dyDescent="0.25">
      <c r="A80" s="61" t="s">
        <v>116</v>
      </c>
      <c r="B80" s="37">
        <f>SUM('Step 1'!B80:Y80)</f>
        <v>89617</v>
      </c>
      <c r="C80" s="37">
        <f>SUM('Step 1'!C80:Z80)</f>
        <v>89661</v>
      </c>
      <c r="D80" s="37">
        <f>SUM('Step 1'!D80:AA80)</f>
        <v>89731</v>
      </c>
      <c r="E80" s="37">
        <f>SUM('Step 1'!E80:AB80)</f>
        <v>89796</v>
      </c>
      <c r="F80" s="37">
        <f>SUM('Step 1'!F80:AC80)</f>
        <v>89865</v>
      </c>
      <c r="G80" s="37">
        <f>SUM('Step 1'!G80:AD80)</f>
        <v>89915</v>
      </c>
      <c r="H80" s="37">
        <f>SUM('Step 1'!H80:AE80)</f>
        <v>89945</v>
      </c>
      <c r="I80" s="37">
        <f>SUM('Step 1'!I80:AF80)</f>
        <v>89939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</row>
    <row r="81" spans="1:73" x14ac:dyDescent="0.25">
      <c r="A81" s="61" t="s">
        <v>117</v>
      </c>
      <c r="B81" s="37">
        <f>SUM('Step 1'!B81:Y81)</f>
        <v>121214</v>
      </c>
      <c r="C81" s="37">
        <f>SUM('Step 1'!C81:Z81)</f>
        <v>121257</v>
      </c>
      <c r="D81" s="37">
        <f>SUM('Step 1'!D81:AA81)</f>
        <v>121325</v>
      </c>
      <c r="E81" s="37">
        <f>SUM('Step 1'!E81:AB81)</f>
        <v>121392</v>
      </c>
      <c r="F81" s="37">
        <f>SUM('Step 1'!F81:AC81)</f>
        <v>121461</v>
      </c>
      <c r="G81" s="37">
        <f>SUM('Step 1'!G81:AD81)</f>
        <v>121489</v>
      </c>
      <c r="H81" s="37">
        <f>SUM('Step 1'!H81:AE81)</f>
        <v>121576</v>
      </c>
      <c r="I81" s="37">
        <f>SUM('Step 1'!I81:AF81)</f>
        <v>121660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</row>
    <row r="82" spans="1:73" x14ac:dyDescent="0.25">
      <c r="A82" s="61" t="s">
        <v>118</v>
      </c>
      <c r="B82" s="37">
        <f>SUM('Step 1'!B82:Y82)</f>
        <v>171926</v>
      </c>
      <c r="C82" s="37">
        <f>SUM('Step 1'!C82:Z82)</f>
        <v>171976</v>
      </c>
      <c r="D82" s="37">
        <f>SUM('Step 1'!D82:AA82)</f>
        <v>172034</v>
      </c>
      <c r="E82" s="37">
        <f>SUM('Step 1'!E82:AB82)</f>
        <v>172102</v>
      </c>
      <c r="F82" s="37">
        <f>SUM('Step 1'!F82:AC82)</f>
        <v>172166</v>
      </c>
      <c r="G82" s="37">
        <f>SUM('Step 1'!G82:AD82)</f>
        <v>172200</v>
      </c>
      <c r="H82" s="37">
        <f>SUM('Step 1'!H82:AE82)</f>
        <v>172319</v>
      </c>
      <c r="I82" s="37">
        <f>SUM('Step 1'!I82:AF82)</f>
        <v>172455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</row>
    <row r="83" spans="1:73" x14ac:dyDescent="0.25">
      <c r="A83" s="61" t="s">
        <v>119</v>
      </c>
      <c r="B83" s="37">
        <f>SUM('Step 1'!B83:Y83)</f>
        <v>170196</v>
      </c>
      <c r="C83" s="37">
        <f>SUM('Step 1'!C83:Z83)</f>
        <v>170301</v>
      </c>
      <c r="D83" s="37">
        <f>SUM('Step 1'!D83:AA83)</f>
        <v>170404</v>
      </c>
      <c r="E83" s="37">
        <f>SUM('Step 1'!E83:AB83)</f>
        <v>170534</v>
      </c>
      <c r="F83" s="37">
        <f>SUM('Step 1'!F83:AC83)</f>
        <v>170649</v>
      </c>
      <c r="G83" s="37">
        <f>SUM('Step 1'!G83:AD83)</f>
        <v>170723</v>
      </c>
      <c r="H83" s="37">
        <f>SUM('Step 1'!H83:AE83)</f>
        <v>170868</v>
      </c>
      <c r="I83" s="37">
        <f>SUM('Step 1'!I83:AF83)</f>
        <v>171029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</row>
    <row r="84" spans="1:73" x14ac:dyDescent="0.25">
      <c r="A84" s="61" t="s">
        <v>120</v>
      </c>
      <c r="B84" s="37">
        <f>SUM('Step 1'!B84:Y84)</f>
        <v>207569</v>
      </c>
      <c r="C84" s="37">
        <f>SUM('Step 1'!C84:Z84)</f>
        <v>207619</v>
      </c>
      <c r="D84" s="37">
        <f>SUM('Step 1'!D84:AA84)</f>
        <v>207674</v>
      </c>
      <c r="E84" s="37">
        <f>SUM('Step 1'!E84:AB84)</f>
        <v>207751</v>
      </c>
      <c r="F84" s="37">
        <f>SUM('Step 1'!F84:AC84)</f>
        <v>207792</v>
      </c>
      <c r="G84" s="37">
        <f>SUM('Step 1'!G84:AD84)</f>
        <v>207824</v>
      </c>
      <c r="H84" s="37">
        <f>SUM('Step 1'!H84:AE84)</f>
        <v>207880</v>
      </c>
      <c r="I84" s="37">
        <f>SUM('Step 1'!I84:AF84)</f>
        <v>208026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</row>
    <row r="85" spans="1:73" x14ac:dyDescent="0.25">
      <c r="A85" s="61" t="s">
        <v>121</v>
      </c>
      <c r="B85" s="37">
        <f>SUM('Step 1'!B85:Y85)</f>
        <v>249208</v>
      </c>
      <c r="C85" s="37">
        <f>SUM('Step 1'!C85:Z85)</f>
        <v>249346</v>
      </c>
      <c r="D85" s="37">
        <f>SUM('Step 1'!D85:AA85)</f>
        <v>249441</v>
      </c>
      <c r="E85" s="37">
        <f>SUM('Step 1'!E85:AB85)</f>
        <v>249530</v>
      </c>
      <c r="F85" s="37">
        <f>SUM('Step 1'!F85:AC85)</f>
        <v>249592</v>
      </c>
      <c r="G85" s="37">
        <f>SUM('Step 1'!G85:AD85)</f>
        <v>249569</v>
      </c>
      <c r="H85" s="37">
        <f>SUM('Step 1'!H85:AE85)</f>
        <v>249600</v>
      </c>
      <c r="I85" s="37">
        <f>SUM('Step 1'!I85:AF85)</f>
        <v>249673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</row>
    <row r="86" spans="1:73" x14ac:dyDescent="0.25">
      <c r="A86" s="61" t="s">
        <v>122</v>
      </c>
      <c r="B86" s="37">
        <f>SUM('Step 1'!B86:Y86)</f>
        <v>160870</v>
      </c>
      <c r="C86" s="37">
        <f>SUM('Step 1'!C86:Z86)</f>
        <v>160930</v>
      </c>
      <c r="D86" s="37">
        <f>SUM('Step 1'!D86:AA86)</f>
        <v>160960</v>
      </c>
      <c r="E86" s="37">
        <f>SUM('Step 1'!E86:AB86)</f>
        <v>160976</v>
      </c>
      <c r="F86" s="37">
        <f>SUM('Step 1'!F86:AC86)</f>
        <v>161002</v>
      </c>
      <c r="G86" s="37">
        <f>SUM('Step 1'!G86:AD86)</f>
        <v>160998</v>
      </c>
      <c r="H86" s="37">
        <f>SUM('Step 1'!H86:AE86)</f>
        <v>161027</v>
      </c>
      <c r="I86" s="37">
        <f>SUM('Step 1'!I86:AF86)</f>
        <v>161043</v>
      </c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</row>
    <row r="87" spans="1:73" x14ac:dyDescent="0.25">
      <c r="A87" s="61" t="s">
        <v>123</v>
      </c>
      <c r="B87" s="37">
        <f>SUM('Step 1'!B87:Y87)</f>
        <v>59001</v>
      </c>
      <c r="C87" s="37">
        <f>SUM('Step 1'!C87:Z87)</f>
        <v>59044</v>
      </c>
      <c r="D87" s="37">
        <f>SUM('Step 1'!D87:AA87)</f>
        <v>59084</v>
      </c>
      <c r="E87" s="37">
        <f>SUM('Step 1'!E87:AB87)</f>
        <v>59145</v>
      </c>
      <c r="F87" s="37">
        <f>SUM('Step 1'!F87:AC87)</f>
        <v>59176</v>
      </c>
      <c r="G87" s="37">
        <f>SUM('Step 1'!G87:AD87)</f>
        <v>59227</v>
      </c>
      <c r="H87" s="37">
        <f>SUM('Step 1'!H87:AE87)</f>
        <v>59280</v>
      </c>
      <c r="I87" s="37">
        <f>SUM('Step 1'!I87:AF87)</f>
        <v>59326</v>
      </c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</row>
    <row r="88" spans="1:73" x14ac:dyDescent="0.25">
      <c r="A88" s="61" t="s">
        <v>124</v>
      </c>
      <c r="B88" s="37">
        <f>SUM('Step 1'!B88:Y88)</f>
        <v>130336</v>
      </c>
      <c r="C88" s="37">
        <f>SUM('Step 1'!C88:Z88)</f>
        <v>130444</v>
      </c>
      <c r="D88" s="37">
        <f>SUM('Step 1'!D88:AA88)</f>
        <v>130539</v>
      </c>
      <c r="E88" s="37">
        <f>SUM('Step 1'!E88:AB88)</f>
        <v>130613</v>
      </c>
      <c r="F88" s="37">
        <f>SUM('Step 1'!F88:AC88)</f>
        <v>130707</v>
      </c>
      <c r="G88" s="37">
        <f>SUM('Step 1'!G88:AD88)</f>
        <v>130770</v>
      </c>
      <c r="H88" s="37">
        <f>SUM('Step 1'!H88:AE88)</f>
        <v>130848</v>
      </c>
      <c r="I88" s="37">
        <f>SUM('Step 1'!I88:AF88)</f>
        <v>130920</v>
      </c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</row>
    <row r="89" spans="1:73" x14ac:dyDescent="0.25">
      <c r="A89" s="61" t="s">
        <v>125</v>
      </c>
      <c r="B89" s="37">
        <f>SUM('Step 1'!B89:Y89)</f>
        <v>58186</v>
      </c>
      <c r="C89" s="37">
        <f>SUM('Step 1'!C89:Z89)</f>
        <v>58208</v>
      </c>
      <c r="D89" s="37">
        <f>SUM('Step 1'!D89:AA89)</f>
        <v>58210</v>
      </c>
      <c r="E89" s="37">
        <f>SUM('Step 1'!E89:AB89)</f>
        <v>58225</v>
      </c>
      <c r="F89" s="37">
        <f>SUM('Step 1'!F89:AC89)</f>
        <v>58204</v>
      </c>
      <c r="G89" s="37">
        <f>SUM('Step 1'!G89:AD89)</f>
        <v>58193</v>
      </c>
      <c r="H89" s="37">
        <f>SUM('Step 1'!H89:AE89)</f>
        <v>58176</v>
      </c>
      <c r="I89" s="37">
        <f>SUM('Step 1'!I89:AF89)</f>
        <v>58146</v>
      </c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</row>
    <row r="90" spans="1:73" x14ac:dyDescent="0.25">
      <c r="A90" s="61" t="s">
        <v>126</v>
      </c>
      <c r="B90" s="37">
        <f>SUM('Step 1'!B90:Y90)</f>
        <v>132367</v>
      </c>
      <c r="C90" s="37">
        <f>SUM('Step 1'!C90:Z90)</f>
        <v>132462</v>
      </c>
      <c r="D90" s="37">
        <f>SUM('Step 1'!D90:AA90)</f>
        <v>132547</v>
      </c>
      <c r="E90" s="37">
        <f>SUM('Step 1'!E90:AB90)</f>
        <v>132609</v>
      </c>
      <c r="F90" s="37">
        <f>SUM('Step 1'!F90:AC90)</f>
        <v>132637</v>
      </c>
      <c r="G90" s="37">
        <f>SUM('Step 1'!G90:AD90)</f>
        <v>132641</v>
      </c>
      <c r="H90" s="37">
        <f>SUM('Step 1'!H90:AE90)</f>
        <v>132670</v>
      </c>
      <c r="I90" s="37">
        <f>SUM('Step 1'!I90:AF90)</f>
        <v>132709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</row>
    <row r="91" spans="1:73" x14ac:dyDescent="0.25">
      <c r="A91" s="61" t="s">
        <v>127</v>
      </c>
      <c r="B91" s="37">
        <f>SUM('Step 1'!B91:Y91)</f>
        <v>115877</v>
      </c>
      <c r="C91" s="37">
        <f>SUM('Step 1'!C91:Z91)</f>
        <v>115935</v>
      </c>
      <c r="D91" s="37">
        <f>SUM('Step 1'!D91:AA91)</f>
        <v>115977</v>
      </c>
      <c r="E91" s="37">
        <f>SUM('Step 1'!E91:AB91)</f>
        <v>116024</v>
      </c>
      <c r="F91" s="37">
        <f>SUM('Step 1'!F91:AC91)</f>
        <v>116035</v>
      </c>
      <c r="G91" s="37">
        <f>SUM('Step 1'!G91:AD91)</f>
        <v>116058</v>
      </c>
      <c r="H91" s="37">
        <f>SUM('Step 1'!H91:AE91)</f>
        <v>116122</v>
      </c>
      <c r="I91" s="37">
        <f>SUM('Step 1'!I91:AF91)</f>
        <v>116224</v>
      </c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</row>
    <row r="92" spans="1:73" x14ac:dyDescent="0.25">
      <c r="A92" s="61" t="s">
        <v>128</v>
      </c>
      <c r="B92" s="37">
        <f>SUM('Step 1'!B92:Y92)</f>
        <v>50726</v>
      </c>
      <c r="C92" s="37">
        <f>SUM('Step 1'!C92:Z92)</f>
        <v>50746</v>
      </c>
      <c r="D92" s="37">
        <f>SUM('Step 1'!D92:AA92)</f>
        <v>50771</v>
      </c>
      <c r="E92" s="37">
        <f>SUM('Step 1'!E92:AB92)</f>
        <v>50785</v>
      </c>
      <c r="F92" s="37">
        <f>SUM('Step 1'!F92:AC92)</f>
        <v>50807</v>
      </c>
      <c r="G92" s="37">
        <f>SUM('Step 1'!G92:AD92)</f>
        <v>50818</v>
      </c>
      <c r="H92" s="37">
        <f>SUM('Step 1'!H92:AE92)</f>
        <v>50817</v>
      </c>
      <c r="I92" s="37">
        <f>SUM('Step 1'!I92:AF92)</f>
        <v>50819</v>
      </c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</row>
    <row r="93" spans="1:73" x14ac:dyDescent="0.25">
      <c r="A93" s="61" t="s">
        <v>129</v>
      </c>
      <c r="B93" s="37">
        <f>SUM('Step 1'!B93:Y93)</f>
        <v>22833</v>
      </c>
      <c r="C93" s="37">
        <f>SUM('Step 1'!C93:Z93)</f>
        <v>22856</v>
      </c>
      <c r="D93" s="37">
        <f>SUM('Step 1'!D93:AA93)</f>
        <v>22874</v>
      </c>
      <c r="E93" s="37">
        <f>SUM('Step 1'!E93:AB93)</f>
        <v>22891</v>
      </c>
      <c r="F93" s="37">
        <f>SUM('Step 1'!F93:AC93)</f>
        <v>22908</v>
      </c>
      <c r="G93" s="37">
        <f>SUM('Step 1'!G93:AD93)</f>
        <v>22933</v>
      </c>
      <c r="H93" s="37">
        <f>SUM('Step 1'!H93:AE93)</f>
        <v>22961</v>
      </c>
      <c r="I93" s="37">
        <f>SUM('Step 1'!I93:AF93)</f>
        <v>22983</v>
      </c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</row>
    <row r="94" spans="1:73" x14ac:dyDescent="0.25">
      <c r="A94" s="61" t="s">
        <v>130</v>
      </c>
      <c r="B94" s="37">
        <f>SUM('Step 1'!B94:Y94)</f>
        <v>215972</v>
      </c>
      <c r="C94" s="37">
        <f>SUM('Step 1'!C94:Z94)</f>
        <v>216064</v>
      </c>
      <c r="D94" s="37">
        <f>SUM('Step 1'!D94:AA94)</f>
        <v>216155</v>
      </c>
      <c r="E94" s="37">
        <f>SUM('Step 1'!E94:AB94)</f>
        <v>216278</v>
      </c>
      <c r="F94" s="37">
        <f>SUM('Step 1'!F94:AC94)</f>
        <v>216417</v>
      </c>
      <c r="G94" s="37">
        <f>SUM('Step 1'!G94:AD94)</f>
        <v>216441</v>
      </c>
      <c r="H94" s="37">
        <f>SUM('Step 1'!H94:AE94)</f>
        <v>216552</v>
      </c>
      <c r="I94" s="37">
        <f>SUM('Step 1'!I94:AF94)</f>
        <v>216732</v>
      </c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</row>
    <row r="95" spans="1:73" x14ac:dyDescent="0.25">
      <c r="A95" s="61" t="s">
        <v>131</v>
      </c>
      <c r="B95" s="37">
        <f>SUM('Step 1'!B95:Y95)</f>
        <v>529486</v>
      </c>
      <c r="C95" s="37">
        <f>SUM('Step 1'!C95:Z95)</f>
        <v>529755</v>
      </c>
      <c r="D95" s="37">
        <f>SUM('Step 1'!D95:AA95)</f>
        <v>530020</v>
      </c>
      <c r="E95" s="37">
        <f>SUM('Step 1'!E95:AB95)</f>
        <v>530366</v>
      </c>
      <c r="F95" s="37">
        <f>SUM('Step 1'!F95:AC95)</f>
        <v>530786</v>
      </c>
      <c r="G95" s="37">
        <f>SUM('Step 1'!G95:AD95)</f>
        <v>530950</v>
      </c>
      <c r="H95" s="37">
        <f>SUM('Step 1'!H95:AE95)</f>
        <v>531309</v>
      </c>
      <c r="I95" s="37">
        <f>SUM('Step 1'!I95:AF95)</f>
        <v>531776</v>
      </c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</row>
    <row r="96" spans="1:73" x14ac:dyDescent="0.25">
      <c r="A96" s="61" t="s">
        <v>132</v>
      </c>
      <c r="B96" s="37">
        <f>SUM('Step 1'!B96:Y96)</f>
        <v>123284</v>
      </c>
      <c r="C96" s="37">
        <f>SUM('Step 1'!C96:Z96)</f>
        <v>123378</v>
      </c>
      <c r="D96" s="37">
        <f>SUM('Step 1'!D96:AA96)</f>
        <v>123433</v>
      </c>
      <c r="E96" s="37">
        <f>SUM('Step 1'!E96:AB96)</f>
        <v>123503</v>
      </c>
      <c r="F96" s="37">
        <f>SUM('Step 1'!F96:AC96)</f>
        <v>123545</v>
      </c>
      <c r="G96" s="37">
        <f>SUM('Step 1'!G96:AD96)</f>
        <v>123609</v>
      </c>
      <c r="H96" s="37">
        <f>SUM('Step 1'!H96:AE96)</f>
        <v>123695</v>
      </c>
      <c r="I96" s="37">
        <f>SUM('Step 1'!I96:AF96)</f>
        <v>123790</v>
      </c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</row>
    <row r="97" spans="1:73" x14ac:dyDescent="0.25">
      <c r="A97" s="61" t="s">
        <v>133</v>
      </c>
      <c r="B97" s="37">
        <f>SUM('Step 1'!B97:Y97)</f>
        <v>211193</v>
      </c>
      <c r="C97" s="37">
        <f>SUM('Step 1'!C97:Z97)</f>
        <v>211344</v>
      </c>
      <c r="D97" s="37">
        <f>SUM('Step 1'!D97:AA97)</f>
        <v>211478</v>
      </c>
      <c r="E97" s="37">
        <f>SUM('Step 1'!E97:AB97)</f>
        <v>211651</v>
      </c>
      <c r="F97" s="37">
        <f>SUM('Step 1'!F97:AC97)</f>
        <v>211865</v>
      </c>
      <c r="G97" s="37">
        <f>SUM('Step 1'!G97:AD97)</f>
        <v>212015</v>
      </c>
      <c r="H97" s="37">
        <f>SUM('Step 1'!H97:AE97)</f>
        <v>212261</v>
      </c>
      <c r="I97" s="37">
        <f>SUM('Step 1'!I97:AF97)</f>
        <v>212501</v>
      </c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</row>
    <row r="98" spans="1:73" x14ac:dyDescent="0.25">
      <c r="A98" s="61" t="s">
        <v>134</v>
      </c>
      <c r="B98" s="37">
        <f>SUM('Step 1'!B98:Y98)</f>
        <v>579361</v>
      </c>
      <c r="C98" s="37">
        <f>SUM('Step 1'!C98:Z98)</f>
        <v>579743</v>
      </c>
      <c r="D98" s="37">
        <f>SUM('Step 1'!D98:AA98)</f>
        <v>580022</v>
      </c>
      <c r="E98" s="37">
        <f>SUM('Step 1'!E98:AB98)</f>
        <v>580273</v>
      </c>
      <c r="F98" s="37">
        <f>SUM('Step 1'!F98:AC98)</f>
        <v>580564</v>
      </c>
      <c r="G98" s="37">
        <f>SUM('Step 1'!G98:AD98)</f>
        <v>580639</v>
      </c>
      <c r="H98" s="37">
        <f>SUM('Step 1'!H98:AE98)</f>
        <v>580856</v>
      </c>
      <c r="I98" s="37">
        <f>SUM('Step 1'!I98:AF98)</f>
        <v>581030</v>
      </c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</row>
    <row r="99" spans="1:73" x14ac:dyDescent="0.25">
      <c r="A99" s="61" t="s">
        <v>135</v>
      </c>
      <c r="B99" s="37">
        <f>SUM('Step 1'!B99:Y99)</f>
        <v>39125</v>
      </c>
      <c r="C99" s="37">
        <f>SUM('Step 1'!C99:Z99)</f>
        <v>39110</v>
      </c>
      <c r="D99" s="37">
        <f>SUM('Step 1'!D99:AA99)</f>
        <v>39112</v>
      </c>
      <c r="E99" s="37">
        <f>SUM('Step 1'!E99:AB99)</f>
        <v>39115</v>
      </c>
      <c r="F99" s="37">
        <f>SUM('Step 1'!F99:AC99)</f>
        <v>39111</v>
      </c>
      <c r="G99" s="37">
        <f>SUM('Step 1'!G99:AD99)</f>
        <v>39109</v>
      </c>
      <c r="H99" s="37">
        <f>SUM('Step 1'!H99:AE99)</f>
        <v>39120</v>
      </c>
      <c r="I99" s="37">
        <f>SUM('Step 1'!I99:AF99)</f>
        <v>39111</v>
      </c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</row>
    <row r="100" spans="1:73" x14ac:dyDescent="0.25">
      <c r="A100" s="61" t="s">
        <v>136</v>
      </c>
      <c r="B100" s="37">
        <f>SUM('Step 1'!B100:Y100)</f>
        <v>163305</v>
      </c>
      <c r="C100" s="37">
        <f>SUM('Step 1'!C100:Z100)</f>
        <v>163393</v>
      </c>
      <c r="D100" s="37">
        <f>SUM('Step 1'!D100:AA100)</f>
        <v>163445</v>
      </c>
      <c r="E100" s="37">
        <f>SUM('Step 1'!E100:AB100)</f>
        <v>163518</v>
      </c>
      <c r="F100" s="37">
        <f>SUM('Step 1'!F100:AC100)</f>
        <v>163526</v>
      </c>
      <c r="G100" s="37">
        <f>SUM('Step 1'!G100:AD100)</f>
        <v>163549</v>
      </c>
      <c r="H100" s="37">
        <f>SUM('Step 1'!H100:AE100)</f>
        <v>163623</v>
      </c>
      <c r="I100" s="37">
        <f>SUM('Step 1'!I100:AF100)</f>
        <v>163676</v>
      </c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</row>
    <row r="101" spans="1:73" x14ac:dyDescent="0.25">
      <c r="A101" s="61" t="s">
        <v>137</v>
      </c>
      <c r="B101" s="37">
        <f>SUM('Step 1'!B101:Y101)</f>
        <v>48604</v>
      </c>
      <c r="C101" s="37">
        <f>SUM('Step 1'!C101:Z101)</f>
        <v>48626</v>
      </c>
      <c r="D101" s="37">
        <f>SUM('Step 1'!D101:AA101)</f>
        <v>48666</v>
      </c>
      <c r="E101" s="37">
        <f>SUM('Step 1'!E101:AB101)</f>
        <v>48699</v>
      </c>
      <c r="F101" s="37">
        <f>SUM('Step 1'!F101:AC101)</f>
        <v>48727</v>
      </c>
      <c r="G101" s="37">
        <f>SUM('Step 1'!G101:AD101)</f>
        <v>48753</v>
      </c>
      <c r="H101" s="37">
        <f>SUM('Step 1'!H101:AE101)</f>
        <v>48770</v>
      </c>
      <c r="I101" s="37">
        <f>SUM('Step 1'!I101:AF101)</f>
        <v>48795</v>
      </c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</row>
    <row r="102" spans="1:73" x14ac:dyDescent="0.25">
      <c r="A102" s="61" t="s">
        <v>138</v>
      </c>
      <c r="B102" s="37">
        <f>SUM('Step 1'!B102:Y102)</f>
        <v>229351</v>
      </c>
      <c r="C102" s="37">
        <f>SUM('Step 1'!C102:Z102)</f>
        <v>229472</v>
      </c>
      <c r="D102" s="37">
        <f>SUM('Step 1'!D102:AA102)</f>
        <v>229643</v>
      </c>
      <c r="E102" s="37">
        <f>SUM('Step 1'!E102:AB102)</f>
        <v>229783</v>
      </c>
      <c r="F102" s="37">
        <f>SUM('Step 1'!F102:AC102)</f>
        <v>229915</v>
      </c>
      <c r="G102" s="37">
        <f>SUM('Step 1'!G102:AD102)</f>
        <v>230020</v>
      </c>
      <c r="H102" s="37">
        <f>SUM('Step 1'!H102:AE102)</f>
        <v>230056</v>
      </c>
      <c r="I102" s="37">
        <f>SUM('Step 1'!I102:AF102)</f>
        <v>230051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</row>
    <row r="103" spans="1:73" x14ac:dyDescent="0.25">
      <c r="A103" s="61" t="s">
        <v>139</v>
      </c>
      <c r="B103" s="37">
        <f>SUM('Step 1'!B103:Y103)</f>
        <v>663468</v>
      </c>
      <c r="C103" s="37">
        <f>SUM('Step 1'!C103:Z103)</f>
        <v>663714</v>
      </c>
      <c r="D103" s="37">
        <f>SUM('Step 1'!D103:AA103)</f>
        <v>663933</v>
      </c>
      <c r="E103" s="37">
        <f>SUM('Step 1'!E103:AB103)</f>
        <v>664328</v>
      </c>
      <c r="F103" s="37">
        <f>SUM('Step 1'!F103:AC103)</f>
        <v>664797</v>
      </c>
      <c r="G103" s="37">
        <f>SUM('Step 1'!G103:AD103)</f>
        <v>664899</v>
      </c>
      <c r="H103" s="37">
        <f>SUM('Step 1'!H103:AE103)</f>
        <v>665229</v>
      </c>
      <c r="I103" s="37">
        <f>SUM('Step 1'!I103:AF103)</f>
        <v>665756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</row>
    <row r="104" spans="1:73" x14ac:dyDescent="0.25">
      <c r="A104" s="61" t="s">
        <v>140</v>
      </c>
      <c r="B104" s="37">
        <f>SUM('Step 1'!B104:Y104)</f>
        <v>180154</v>
      </c>
      <c r="C104" s="37">
        <f>SUM('Step 1'!C104:Z104)</f>
        <v>180262</v>
      </c>
      <c r="D104" s="37">
        <f>SUM('Step 1'!D104:AA104)</f>
        <v>180314</v>
      </c>
      <c r="E104" s="37">
        <f>SUM('Step 1'!E104:AB104)</f>
        <v>180398</v>
      </c>
      <c r="F104" s="37">
        <f>SUM('Step 1'!F104:AC104)</f>
        <v>180422</v>
      </c>
      <c r="G104" s="37">
        <f>SUM('Step 1'!G104:AD104)</f>
        <v>180481</v>
      </c>
      <c r="H104" s="37">
        <f>SUM('Step 1'!H104:AE104)</f>
        <v>180558</v>
      </c>
      <c r="I104" s="37">
        <f>SUM('Step 1'!I104:AF104)</f>
        <v>180649</v>
      </c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</row>
    <row r="105" spans="1:73" x14ac:dyDescent="0.25">
      <c r="A105" s="61" t="s">
        <v>141</v>
      </c>
      <c r="B105" s="37">
        <f>SUM('Step 1'!B105:Y105)</f>
        <v>113102</v>
      </c>
      <c r="C105" s="37">
        <f>SUM('Step 1'!C105:Z105)</f>
        <v>113137</v>
      </c>
      <c r="D105" s="37">
        <f>SUM('Step 1'!D105:AA105)</f>
        <v>113155</v>
      </c>
      <c r="E105" s="37">
        <f>SUM('Step 1'!E105:AB105)</f>
        <v>113195</v>
      </c>
      <c r="F105" s="37">
        <f>SUM('Step 1'!F105:AC105)</f>
        <v>113191</v>
      </c>
      <c r="G105" s="37">
        <f>SUM('Step 1'!G105:AD105)</f>
        <v>113211</v>
      </c>
      <c r="H105" s="37">
        <f>SUM('Step 1'!H105:AE105)</f>
        <v>113265</v>
      </c>
      <c r="I105" s="37">
        <f>SUM('Step 1'!I105:AF105)</f>
        <v>113297</v>
      </c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</row>
    <row r="106" spans="1:73" x14ac:dyDescent="0.25">
      <c r="A106" s="61" t="s">
        <v>142</v>
      </c>
      <c r="B106" s="37">
        <f>SUM('Step 1'!B106:Y106)</f>
        <v>124411</v>
      </c>
      <c r="C106" s="37">
        <f>SUM('Step 1'!C106:Z106)</f>
        <v>124521</v>
      </c>
      <c r="D106" s="37">
        <f>SUM('Step 1'!D106:AA106)</f>
        <v>124594</v>
      </c>
      <c r="E106" s="37">
        <f>SUM('Step 1'!E106:AB106)</f>
        <v>124717</v>
      </c>
      <c r="F106" s="37">
        <f>SUM('Step 1'!F106:AC106)</f>
        <v>124766</v>
      </c>
      <c r="G106" s="37">
        <f>SUM('Step 1'!G106:AD106)</f>
        <v>124865</v>
      </c>
      <c r="H106" s="37">
        <f>SUM('Step 1'!H106:AE106)</f>
        <v>124963</v>
      </c>
      <c r="I106" s="37">
        <f>SUM('Step 1'!I106:AF106)</f>
        <v>125097</v>
      </c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</row>
    <row r="107" spans="1:73" x14ac:dyDescent="0.25">
      <c r="A107" s="61" t="s">
        <v>143</v>
      </c>
      <c r="B107" s="37">
        <f>SUM('Step 1'!B107:Y107)</f>
        <v>475516</v>
      </c>
      <c r="C107" s="37">
        <f>SUM('Step 1'!C107:Z107)</f>
        <v>475685</v>
      </c>
      <c r="D107" s="37">
        <f>SUM('Step 1'!D107:AA107)</f>
        <v>475874</v>
      </c>
      <c r="E107" s="37">
        <f>SUM('Step 1'!E107:AB107)</f>
        <v>476056</v>
      </c>
      <c r="F107" s="37">
        <f>SUM('Step 1'!F107:AC107)</f>
        <v>476138</v>
      </c>
      <c r="G107" s="37">
        <f>SUM('Step 1'!G107:AD107)</f>
        <v>476184</v>
      </c>
      <c r="H107" s="37">
        <f>SUM('Step 1'!H107:AE107)</f>
        <v>476344</v>
      </c>
      <c r="I107" s="37">
        <f>SUM('Step 1'!I107:AF107)</f>
        <v>476527</v>
      </c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</row>
    <row r="108" spans="1:73" x14ac:dyDescent="0.25">
      <c r="A108" s="61" t="s">
        <v>144</v>
      </c>
      <c r="B108" s="37">
        <f>SUM('Step 1'!B108:Y108)</f>
        <v>433376</v>
      </c>
      <c r="C108" s="37">
        <f>SUM('Step 1'!C108:Z108)</f>
        <v>433683</v>
      </c>
      <c r="D108" s="37">
        <f>SUM('Step 1'!D108:AA108)</f>
        <v>433944</v>
      </c>
      <c r="E108" s="37">
        <f>SUM('Step 1'!E108:AB108)</f>
        <v>434279</v>
      </c>
      <c r="F108" s="37">
        <f>SUM('Step 1'!F108:AC108)</f>
        <v>434657</v>
      </c>
      <c r="G108" s="37">
        <f>SUM('Step 1'!G108:AD108)</f>
        <v>434851</v>
      </c>
      <c r="H108" s="37">
        <f>SUM('Step 1'!H108:AE108)</f>
        <v>435167</v>
      </c>
      <c r="I108" s="37">
        <f>SUM('Step 1'!I108:AF108)</f>
        <v>435579</v>
      </c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</row>
    <row r="109" spans="1:73" x14ac:dyDescent="0.25">
      <c r="A109" s="61" t="s">
        <v>145</v>
      </c>
      <c r="B109" s="37">
        <f>SUM('Step 1'!B109:Y109)</f>
        <v>11050</v>
      </c>
      <c r="C109" s="37">
        <f>SUM('Step 1'!C109:Z109)</f>
        <v>11060</v>
      </c>
      <c r="D109" s="37">
        <f>SUM('Step 1'!D109:AA109)</f>
        <v>11070</v>
      </c>
      <c r="E109" s="37">
        <f>SUM('Step 1'!E109:AB109)</f>
        <v>11086</v>
      </c>
      <c r="F109" s="37">
        <f>SUM('Step 1'!F109:AC109)</f>
        <v>11093</v>
      </c>
      <c r="G109" s="37">
        <f>SUM('Step 1'!G109:AD109)</f>
        <v>11110</v>
      </c>
      <c r="H109" s="37">
        <f>SUM('Step 1'!H109:AE109)</f>
        <v>11125</v>
      </c>
      <c r="I109" s="37">
        <f>SUM('Step 1'!I109:AF109)</f>
        <v>11131</v>
      </c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</row>
    <row r="110" spans="1:73" x14ac:dyDescent="0.25">
      <c r="A110" s="61" t="s">
        <v>146</v>
      </c>
      <c r="B110" s="37">
        <f>SUM('Step 1'!B110:Y110)</f>
        <v>408317</v>
      </c>
      <c r="C110" s="37">
        <f>SUM('Step 1'!C110:Z110)</f>
        <v>408526</v>
      </c>
      <c r="D110" s="37">
        <f>SUM('Step 1'!D110:AA110)</f>
        <v>408674</v>
      </c>
      <c r="E110" s="37">
        <f>SUM('Step 1'!E110:AB110)</f>
        <v>408815</v>
      </c>
      <c r="F110" s="37">
        <f>SUM('Step 1'!F110:AC110)</f>
        <v>408967</v>
      </c>
      <c r="G110" s="37">
        <f>SUM('Step 1'!G110:AD110)</f>
        <v>408953</v>
      </c>
      <c r="H110" s="37">
        <f>SUM('Step 1'!H110:AE110)</f>
        <v>409038</v>
      </c>
      <c r="I110" s="37">
        <f>SUM('Step 1'!I110:AF110)</f>
        <v>409117</v>
      </c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</row>
    <row r="111" spans="1:73" x14ac:dyDescent="0.25">
      <c r="A111" s="61" t="s">
        <v>147</v>
      </c>
      <c r="B111" s="37">
        <f>SUM('Step 1'!B111:Y111)</f>
        <v>35718</v>
      </c>
      <c r="C111" s="37">
        <f>SUM('Step 1'!C111:Z111)</f>
        <v>35711</v>
      </c>
      <c r="D111" s="37">
        <f>SUM('Step 1'!D111:AA111)</f>
        <v>35693</v>
      </c>
      <c r="E111" s="37">
        <f>SUM('Step 1'!E111:AB111)</f>
        <v>35705</v>
      </c>
      <c r="F111" s="37">
        <f>SUM('Step 1'!F111:AC111)</f>
        <v>35675</v>
      </c>
      <c r="G111" s="37">
        <f>SUM('Step 1'!G111:AD111)</f>
        <v>35687</v>
      </c>
      <c r="H111" s="37">
        <f>SUM('Step 1'!H111:AE111)</f>
        <v>35699</v>
      </c>
      <c r="I111" s="37">
        <f>SUM('Step 1'!I111:AF111)</f>
        <v>35700</v>
      </c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</row>
    <row r="112" spans="1:73" x14ac:dyDescent="0.25">
      <c r="A112" s="61" t="s">
        <v>148</v>
      </c>
      <c r="B112" s="37">
        <f>SUM('Step 1'!B112:Y112)</f>
        <v>626405</v>
      </c>
      <c r="C112" s="37">
        <f>SUM('Step 1'!C112:Z112)</f>
        <v>626483</v>
      </c>
      <c r="D112" s="37">
        <f>SUM('Step 1'!D112:AA112)</f>
        <v>626573</v>
      </c>
      <c r="E112" s="37">
        <f>SUM('Step 1'!E112:AB112)</f>
        <v>626712</v>
      </c>
      <c r="F112" s="37">
        <f>SUM('Step 1'!F112:AC112)</f>
        <v>626716</v>
      </c>
      <c r="G112" s="37">
        <f>SUM('Step 1'!G112:AD112)</f>
        <v>626591</v>
      </c>
      <c r="H112" s="37">
        <f>SUM('Step 1'!H112:AE112)</f>
        <v>626795</v>
      </c>
      <c r="I112" s="37">
        <f>SUM('Step 1'!I112:AF112)</f>
        <v>627098</v>
      </c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</row>
    <row r="113" spans="1:73" x14ac:dyDescent="0.25">
      <c r="A113" s="61" t="s">
        <v>149</v>
      </c>
      <c r="B113" s="37">
        <f>SUM('Step 1'!B113:Y113)</f>
        <v>19137</v>
      </c>
      <c r="C113" s="37">
        <f>SUM('Step 1'!C113:Z113)</f>
        <v>19152</v>
      </c>
      <c r="D113" s="37">
        <f>SUM('Step 1'!D113:AA113)</f>
        <v>19166</v>
      </c>
      <c r="E113" s="37">
        <f>SUM('Step 1'!E113:AB113)</f>
        <v>19192</v>
      </c>
      <c r="F113" s="37">
        <f>SUM('Step 1'!F113:AC113)</f>
        <v>19196</v>
      </c>
      <c r="G113" s="37">
        <f>SUM('Step 1'!G113:AD113)</f>
        <v>19207</v>
      </c>
      <c r="H113" s="37">
        <f>SUM('Step 1'!H113:AE113)</f>
        <v>19215</v>
      </c>
      <c r="I113" s="37">
        <f>SUM('Step 1'!I113:AF113)</f>
        <v>19210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</row>
    <row r="114" spans="1:73" x14ac:dyDescent="0.25">
      <c r="A114" s="61" t="s">
        <v>150</v>
      </c>
      <c r="B114" s="37">
        <f>SUM('Step 1'!B114:Y114)</f>
        <v>1229601</v>
      </c>
      <c r="C114" s="37">
        <f>SUM('Step 1'!C114:Z114)</f>
        <v>1228967</v>
      </c>
      <c r="D114" s="37">
        <f>SUM('Step 1'!D114:AA114)</f>
        <v>1228402</v>
      </c>
      <c r="E114" s="37">
        <f>SUM('Step 1'!E114:AB114)</f>
        <v>1227991</v>
      </c>
      <c r="F114" s="37">
        <f>SUM('Step 1'!F114:AC114)</f>
        <v>1227201</v>
      </c>
      <c r="G114" s="37">
        <f>SUM('Step 1'!G114:AD114)</f>
        <v>1226070</v>
      </c>
      <c r="H114" s="37">
        <f>SUM('Step 1'!H114:AE114)</f>
        <v>1225313</v>
      </c>
      <c r="I114" s="37">
        <f>SUM('Step 1'!I114:AF114)</f>
        <v>1224995</v>
      </c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</row>
    <row r="115" spans="1:73" x14ac:dyDescent="0.25">
      <c r="A115" s="61" t="s">
        <v>151</v>
      </c>
      <c r="B115" s="37">
        <f>SUM('Step 1'!B115:Y115)</f>
        <v>242910</v>
      </c>
      <c r="C115" s="37">
        <f>SUM('Step 1'!C115:Z115)</f>
        <v>243026</v>
      </c>
      <c r="D115" s="37">
        <f>SUM('Step 1'!D115:AA115)</f>
        <v>243148</v>
      </c>
      <c r="E115" s="37">
        <f>SUM('Step 1'!E115:AB115)</f>
        <v>243260</v>
      </c>
      <c r="F115" s="37">
        <f>SUM('Step 1'!F115:AC115)</f>
        <v>243250</v>
      </c>
      <c r="G115" s="37">
        <f>SUM('Step 1'!G115:AD115)</f>
        <v>243246</v>
      </c>
      <c r="H115" s="37">
        <f>SUM('Step 1'!H115:AE115)</f>
        <v>243253</v>
      </c>
      <c r="I115" s="37">
        <f>SUM('Step 1'!I115:AF115)</f>
        <v>243245</v>
      </c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</row>
    <row r="116" spans="1:73" x14ac:dyDescent="0.25">
      <c r="A116" s="61" t="s">
        <v>152</v>
      </c>
      <c r="B116" s="37">
        <f>SUM('Step 1'!B116:Y116)</f>
        <v>310957</v>
      </c>
      <c r="C116" s="37">
        <f>SUM('Step 1'!C116:Z116)</f>
        <v>311070</v>
      </c>
      <c r="D116" s="37">
        <f>SUM('Step 1'!D116:AA116)</f>
        <v>311191</v>
      </c>
      <c r="E116" s="37">
        <f>SUM('Step 1'!E116:AB116)</f>
        <v>311335</v>
      </c>
      <c r="F116" s="37">
        <f>SUM('Step 1'!F116:AC116)</f>
        <v>311301</v>
      </c>
      <c r="G116" s="37">
        <f>SUM('Step 1'!G116:AD116)</f>
        <v>311273</v>
      </c>
      <c r="H116" s="37">
        <f>SUM('Step 1'!H116:AE116)</f>
        <v>311340</v>
      </c>
      <c r="I116" s="37">
        <f>SUM('Step 1'!I116:AF116)</f>
        <v>311451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</row>
    <row r="117" spans="1:73" x14ac:dyDescent="0.25">
      <c r="A117" s="61" t="s">
        <v>153</v>
      </c>
      <c r="B117" s="37">
        <f>SUM('Step 1'!B117:Y117)</f>
        <v>721322</v>
      </c>
      <c r="C117" s="37">
        <f>SUM('Step 1'!C117:Z117)</f>
        <v>721110</v>
      </c>
      <c r="D117" s="37">
        <f>SUM('Step 1'!D117:AA117)</f>
        <v>720884</v>
      </c>
      <c r="E117" s="37">
        <f>SUM('Step 1'!E117:AB117)</f>
        <v>720765</v>
      </c>
      <c r="F117" s="37">
        <f>SUM('Step 1'!F117:AC117)</f>
        <v>720527</v>
      </c>
      <c r="G117" s="37">
        <f>SUM('Step 1'!G117:AD117)</f>
        <v>720034</v>
      </c>
      <c r="H117" s="37">
        <f>SUM('Step 1'!H117:AE117)</f>
        <v>719949</v>
      </c>
      <c r="I117" s="37">
        <f>SUM('Step 1'!I117:AF117)</f>
        <v>720083</v>
      </c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</row>
    <row r="118" spans="1:73" x14ac:dyDescent="0.25">
      <c r="A118" s="61" t="s">
        <v>154</v>
      </c>
      <c r="B118" s="37">
        <f>SUM('Step 1'!B118:Y118)</f>
        <v>86002</v>
      </c>
      <c r="C118" s="37">
        <f>SUM('Step 1'!C118:Z118)</f>
        <v>86034</v>
      </c>
      <c r="D118" s="37">
        <f>SUM('Step 1'!D118:AA118)</f>
        <v>86088</v>
      </c>
      <c r="E118" s="37">
        <f>SUM('Step 1'!E118:AB118)</f>
        <v>86151</v>
      </c>
      <c r="F118" s="37">
        <f>SUM('Step 1'!F118:AC118)</f>
        <v>86216</v>
      </c>
      <c r="G118" s="37">
        <f>SUM('Step 1'!G118:AD118)</f>
        <v>86252</v>
      </c>
      <c r="H118" s="37">
        <f>SUM('Step 1'!H118:AE118)</f>
        <v>86328</v>
      </c>
      <c r="I118" s="37">
        <f>SUM('Step 1'!I118:AF118)</f>
        <v>86395</v>
      </c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</row>
    <row r="119" spans="1:73" x14ac:dyDescent="0.25">
      <c r="A119" s="61" t="s">
        <v>155</v>
      </c>
      <c r="B119" s="37">
        <f>SUM('Step 1'!B119:Y119)</f>
        <v>298155</v>
      </c>
      <c r="C119" s="37">
        <f>SUM('Step 1'!C119:Z119)</f>
        <v>298335</v>
      </c>
      <c r="D119" s="37">
        <f>SUM('Step 1'!D119:AA119)</f>
        <v>298615</v>
      </c>
      <c r="E119" s="37">
        <f>SUM('Step 1'!E119:AB119)</f>
        <v>298964</v>
      </c>
      <c r="F119" s="37">
        <f>SUM('Step 1'!F119:AC119)</f>
        <v>299370</v>
      </c>
      <c r="G119" s="37">
        <f>SUM('Step 1'!G119:AD119)</f>
        <v>299744</v>
      </c>
      <c r="H119" s="37">
        <f>SUM('Step 1'!H119:AE119)</f>
        <v>300143</v>
      </c>
      <c r="I119" s="37">
        <f>SUM('Step 1'!I119:AF119)</f>
        <v>300493</v>
      </c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</row>
    <row r="120" spans="1:73" x14ac:dyDescent="0.25">
      <c r="A120" s="61" t="s">
        <v>156</v>
      </c>
      <c r="B120" s="37">
        <f>SUM('Step 1'!B120:Y120)</f>
        <v>334410</v>
      </c>
      <c r="C120" s="37">
        <f>SUM('Step 1'!C120:Z120)</f>
        <v>334666</v>
      </c>
      <c r="D120" s="37">
        <f>SUM('Step 1'!D120:AA120)</f>
        <v>334850</v>
      </c>
      <c r="E120" s="37">
        <f>SUM('Step 1'!E120:AB120)</f>
        <v>334990</v>
      </c>
      <c r="F120" s="37">
        <f>SUM('Step 1'!F120:AC120)</f>
        <v>335158</v>
      </c>
      <c r="G120" s="37">
        <f>SUM('Step 1'!G120:AD120)</f>
        <v>335162</v>
      </c>
      <c r="H120" s="37">
        <f>SUM('Step 1'!H120:AE120)</f>
        <v>335229</v>
      </c>
      <c r="I120" s="37">
        <f>SUM('Step 1'!I120:AF120)</f>
        <v>335357</v>
      </c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</row>
    <row r="121" spans="1:73" x14ac:dyDescent="0.25">
      <c r="A121" s="61" t="s">
        <v>157</v>
      </c>
      <c r="B121" s="37">
        <f>SUM('Step 1'!B121:Y121)</f>
        <v>151410</v>
      </c>
      <c r="C121" s="37">
        <f>SUM('Step 1'!C121:Z121)</f>
        <v>151437</v>
      </c>
      <c r="D121" s="37">
        <f>SUM('Step 1'!D121:AA121)</f>
        <v>151494</v>
      </c>
      <c r="E121" s="37">
        <f>SUM('Step 1'!E121:AB121)</f>
        <v>151559</v>
      </c>
      <c r="F121" s="37">
        <f>SUM('Step 1'!F121:AC121)</f>
        <v>151614</v>
      </c>
      <c r="G121" s="37">
        <f>SUM('Step 1'!G121:AD121)</f>
        <v>151634</v>
      </c>
      <c r="H121" s="37">
        <f>SUM('Step 1'!H121:AE121)</f>
        <v>151663</v>
      </c>
      <c r="I121" s="37">
        <f>SUM('Step 1'!I121:AF121)</f>
        <v>151700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</row>
    <row r="122" spans="1:73" x14ac:dyDescent="0.25">
      <c r="A122" s="61" t="s">
        <v>158</v>
      </c>
      <c r="B122" s="37">
        <f>SUM('Step 1'!B122:Y122)</f>
        <v>299489</v>
      </c>
      <c r="C122" s="37">
        <f>SUM('Step 1'!C122:Z122)</f>
        <v>299474</v>
      </c>
      <c r="D122" s="37">
        <f>SUM('Step 1'!D122:AA122)</f>
        <v>299297</v>
      </c>
      <c r="E122" s="37">
        <f>SUM('Step 1'!E122:AB122)</f>
        <v>299293</v>
      </c>
      <c r="F122" s="37">
        <f>SUM('Step 1'!F122:AC122)</f>
        <v>298995</v>
      </c>
      <c r="G122" s="37">
        <f>SUM('Step 1'!G122:AD122)</f>
        <v>298951</v>
      </c>
      <c r="H122" s="37">
        <f>SUM('Step 1'!H122:AE122)</f>
        <v>299041</v>
      </c>
      <c r="I122" s="37">
        <f>SUM('Step 1'!I122:AF122)</f>
        <v>299086</v>
      </c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</row>
    <row r="123" spans="1:73" x14ac:dyDescent="0.25">
      <c r="A123" s="61" t="s">
        <v>159</v>
      </c>
      <c r="B123" s="37">
        <f>SUM('Step 1'!B123:Y123)</f>
        <v>175652</v>
      </c>
      <c r="C123" s="37">
        <f>SUM('Step 1'!C123:Z123)</f>
        <v>175812</v>
      </c>
      <c r="D123" s="37">
        <f>SUM('Step 1'!D123:AA123)</f>
        <v>175897</v>
      </c>
      <c r="E123" s="37">
        <f>SUM('Step 1'!E123:AB123)</f>
        <v>175983</v>
      </c>
      <c r="F123" s="37">
        <f>SUM('Step 1'!F123:AC123)</f>
        <v>176022</v>
      </c>
      <c r="G123" s="37">
        <f>SUM('Step 1'!G123:AD123)</f>
        <v>176045</v>
      </c>
      <c r="H123" s="37">
        <f>SUM('Step 1'!H123:AE123)</f>
        <v>176082</v>
      </c>
      <c r="I123" s="37">
        <f>SUM('Step 1'!I123:AF123)</f>
        <v>176186</v>
      </c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</row>
    <row r="124" spans="1:73" x14ac:dyDescent="0.25">
      <c r="A124" s="61" t="s">
        <v>160</v>
      </c>
      <c r="B124" s="37">
        <f>SUM('Step 1'!B124:Y124)</f>
        <v>395013</v>
      </c>
      <c r="C124" s="37">
        <f>SUM('Step 1'!C124:Z124)</f>
        <v>395238</v>
      </c>
      <c r="D124" s="37">
        <f>SUM('Step 1'!D124:AA124)</f>
        <v>395383</v>
      </c>
      <c r="E124" s="37">
        <f>SUM('Step 1'!E124:AB124)</f>
        <v>395518</v>
      </c>
      <c r="F124" s="37">
        <f>SUM('Step 1'!F124:AC124)</f>
        <v>395673</v>
      </c>
      <c r="G124" s="37">
        <f>SUM('Step 1'!G124:AD124)</f>
        <v>395657</v>
      </c>
      <c r="H124" s="37">
        <f>SUM('Step 1'!H124:AE124)</f>
        <v>395713</v>
      </c>
      <c r="I124" s="37">
        <f>SUM('Step 1'!I124:AF124)</f>
        <v>395825</v>
      </c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</row>
    <row r="125" spans="1:73" x14ac:dyDescent="0.25">
      <c r="A125" s="61" t="s">
        <v>161</v>
      </c>
      <c r="B125" s="37">
        <f>SUM('Step 1'!B125:Y125)</f>
        <v>234751</v>
      </c>
      <c r="C125" s="37">
        <f>SUM('Step 1'!C125:Z125)</f>
        <v>234848</v>
      </c>
      <c r="D125" s="37">
        <f>SUM('Step 1'!D125:AA125)</f>
        <v>234939</v>
      </c>
      <c r="E125" s="37">
        <f>SUM('Step 1'!E125:AB125)</f>
        <v>235012</v>
      </c>
      <c r="F125" s="37">
        <f>SUM('Step 1'!F125:AC125)</f>
        <v>235051</v>
      </c>
      <c r="G125" s="37">
        <f>SUM('Step 1'!G125:AD125)</f>
        <v>235026</v>
      </c>
      <c r="H125" s="37">
        <f>SUM('Step 1'!H125:AE125)</f>
        <v>235062</v>
      </c>
      <c r="I125" s="37">
        <f>SUM('Step 1'!I125:AF125)</f>
        <v>235115</v>
      </c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</row>
    <row r="126" spans="1:73" x14ac:dyDescent="0.25">
      <c r="A126" s="61" t="s">
        <v>162</v>
      </c>
      <c r="B126" s="37">
        <f>SUM('Step 1'!B126:Y126)</f>
        <v>116291</v>
      </c>
      <c r="C126" s="37">
        <f>SUM('Step 1'!C126:Z126)</f>
        <v>116387</v>
      </c>
      <c r="D126" s="37">
        <f>SUM('Step 1'!D126:AA126)</f>
        <v>116501</v>
      </c>
      <c r="E126" s="37">
        <f>SUM('Step 1'!E126:AB126)</f>
        <v>116634</v>
      </c>
      <c r="F126" s="37">
        <f>SUM('Step 1'!F126:AC126)</f>
        <v>116782</v>
      </c>
      <c r="G126" s="37">
        <f>SUM('Step 1'!G126:AD126)</f>
        <v>116914</v>
      </c>
      <c r="H126" s="37">
        <f>SUM('Step 1'!H126:AE126)</f>
        <v>117072</v>
      </c>
      <c r="I126" s="37">
        <f>SUM('Step 1'!I126:AF126)</f>
        <v>117227</v>
      </c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</row>
    <row r="127" spans="1:73" x14ac:dyDescent="0.25">
      <c r="A127" s="61" t="s">
        <v>163</v>
      </c>
      <c r="B127" s="37">
        <f>SUM('Step 1'!B127:Y127)</f>
        <v>132400</v>
      </c>
      <c r="C127" s="37">
        <f>SUM('Step 1'!C127:Z127)</f>
        <v>132433</v>
      </c>
      <c r="D127" s="37">
        <f>SUM('Step 1'!D127:AA127)</f>
        <v>132537</v>
      </c>
      <c r="E127" s="37">
        <f>SUM('Step 1'!E127:AB127)</f>
        <v>132664</v>
      </c>
      <c r="F127" s="37">
        <f>SUM('Step 1'!F127:AC127)</f>
        <v>132777</v>
      </c>
      <c r="G127" s="37">
        <f>SUM('Step 1'!G127:AD127)</f>
        <v>132879</v>
      </c>
      <c r="H127" s="37">
        <f>SUM('Step 1'!H127:AE127)</f>
        <v>132983</v>
      </c>
      <c r="I127" s="37">
        <f>SUM('Step 1'!I127:AF127)</f>
        <v>133041</v>
      </c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</row>
    <row r="128" spans="1:73" x14ac:dyDescent="0.25">
      <c r="A128" s="61" t="s">
        <v>164</v>
      </c>
      <c r="B128" s="37">
        <f>SUM('Step 1'!B128:Y128)</f>
        <v>98890</v>
      </c>
      <c r="C128" s="37">
        <f>SUM('Step 1'!C128:Z128)</f>
        <v>98963</v>
      </c>
      <c r="D128" s="37">
        <f>SUM('Step 1'!D128:AA128)</f>
        <v>99003</v>
      </c>
      <c r="E128" s="37">
        <f>SUM('Step 1'!E128:AB128)</f>
        <v>99080</v>
      </c>
      <c r="F128" s="37">
        <f>SUM('Step 1'!F128:AC128)</f>
        <v>99083</v>
      </c>
      <c r="G128" s="37">
        <f>SUM('Step 1'!G128:AD128)</f>
        <v>99164</v>
      </c>
      <c r="H128" s="37">
        <f>SUM('Step 1'!H128:AE128)</f>
        <v>99268</v>
      </c>
      <c r="I128" s="37">
        <f>SUM('Step 1'!I128:AF128)</f>
        <v>99377</v>
      </c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</row>
  </sheetData>
  <autoFilter ref="A2:BU128"/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8"/>
  <sheetViews>
    <sheetView workbookViewId="0"/>
  </sheetViews>
  <sheetFormatPr defaultRowHeight="15" x14ac:dyDescent="0.25"/>
  <cols>
    <col min="1" max="1" width="31.5703125" style="61" customWidth="1"/>
    <col min="2" max="28" width="10.5703125" bestFit="1" customWidth="1"/>
    <col min="29" max="29" width="11.7109375" customWidth="1"/>
    <col min="30" max="37" width="9.28515625" bestFit="1" customWidth="1"/>
  </cols>
  <sheetData>
    <row r="1" spans="1:37" x14ac:dyDescent="0.25">
      <c r="A1" s="59" t="s">
        <v>168</v>
      </c>
    </row>
    <row r="2" spans="1:37" s="3" customFormat="1" x14ac:dyDescent="0.25">
      <c r="A2" s="60" t="s">
        <v>1</v>
      </c>
      <c r="B2" s="39">
        <v>41640</v>
      </c>
      <c r="C2" s="39">
        <v>41671</v>
      </c>
      <c r="D2" s="39">
        <v>41699</v>
      </c>
      <c r="E2" s="39">
        <v>41730</v>
      </c>
      <c r="F2" s="39">
        <v>41760</v>
      </c>
      <c r="G2" s="39">
        <v>41791</v>
      </c>
      <c r="H2" s="39">
        <v>41821</v>
      </c>
      <c r="I2" s="39">
        <v>41852</v>
      </c>
      <c r="J2" s="39">
        <v>41883</v>
      </c>
      <c r="K2" s="39">
        <v>41913</v>
      </c>
      <c r="L2" s="39">
        <v>41944</v>
      </c>
      <c r="M2" s="39">
        <v>41974</v>
      </c>
      <c r="N2" s="39">
        <v>42005</v>
      </c>
      <c r="O2" s="39">
        <v>42036</v>
      </c>
      <c r="P2" s="39">
        <v>42064</v>
      </c>
      <c r="Q2" s="39">
        <v>42095</v>
      </c>
      <c r="R2" s="39">
        <v>42125</v>
      </c>
      <c r="S2" s="39">
        <v>42156</v>
      </c>
      <c r="T2" s="39">
        <v>42186</v>
      </c>
      <c r="U2" s="39">
        <v>42217</v>
      </c>
      <c r="V2" s="39">
        <v>42248</v>
      </c>
      <c r="W2" s="39">
        <v>42278</v>
      </c>
      <c r="X2" s="39">
        <v>42309</v>
      </c>
      <c r="Y2" s="39">
        <v>42339</v>
      </c>
      <c r="Z2" s="39">
        <v>42370</v>
      </c>
      <c r="AA2" s="39">
        <v>42401</v>
      </c>
      <c r="AB2" s="39">
        <v>42430</v>
      </c>
      <c r="AC2" s="39">
        <v>42461</v>
      </c>
      <c r="AD2" s="39">
        <v>42491</v>
      </c>
      <c r="AE2" s="39">
        <v>42522</v>
      </c>
      <c r="AF2" s="39">
        <v>42552</v>
      </c>
    </row>
    <row r="3" spans="1:37" x14ac:dyDescent="0.25">
      <c r="A3" s="61" t="s">
        <v>39</v>
      </c>
      <c r="B3" s="37">
        <v>120</v>
      </c>
      <c r="C3" s="37">
        <v>118</v>
      </c>
      <c r="D3" s="37">
        <v>115</v>
      </c>
      <c r="E3" s="37">
        <v>107</v>
      </c>
      <c r="F3" s="37">
        <v>109</v>
      </c>
      <c r="G3" s="37">
        <v>110</v>
      </c>
      <c r="H3" s="37">
        <v>119</v>
      </c>
      <c r="I3" s="37">
        <v>106</v>
      </c>
      <c r="J3" s="37">
        <v>93</v>
      </c>
      <c r="K3" s="37">
        <v>93</v>
      </c>
      <c r="L3" s="37">
        <v>101</v>
      </c>
      <c r="M3" s="37">
        <v>91</v>
      </c>
      <c r="N3" s="37">
        <v>112</v>
      </c>
      <c r="O3" s="37">
        <v>105</v>
      </c>
      <c r="P3" s="37">
        <v>93</v>
      </c>
      <c r="Q3" s="37">
        <v>90</v>
      </c>
      <c r="R3" s="37">
        <v>86</v>
      </c>
      <c r="S3" s="37">
        <v>82</v>
      </c>
      <c r="T3" s="37">
        <v>84</v>
      </c>
      <c r="U3" s="37">
        <v>88</v>
      </c>
      <c r="V3" s="37">
        <v>69</v>
      </c>
      <c r="W3" s="37">
        <v>72</v>
      </c>
      <c r="X3" s="37">
        <v>74</v>
      </c>
      <c r="Y3" s="37">
        <v>70</v>
      </c>
      <c r="Z3" s="37">
        <v>86</v>
      </c>
      <c r="AA3" s="37">
        <v>89</v>
      </c>
      <c r="AB3" s="37">
        <v>94</v>
      </c>
      <c r="AC3" s="37">
        <v>82</v>
      </c>
      <c r="AD3" s="37">
        <v>82</v>
      </c>
      <c r="AE3" s="37">
        <v>102</v>
      </c>
      <c r="AF3" s="37">
        <v>98</v>
      </c>
      <c r="AG3" s="37"/>
      <c r="AH3" s="37"/>
      <c r="AI3" s="37"/>
      <c r="AJ3" s="37"/>
      <c r="AK3" s="37"/>
    </row>
    <row r="4" spans="1:37" x14ac:dyDescent="0.25">
      <c r="A4" s="61" t="s">
        <v>40</v>
      </c>
      <c r="B4" s="37">
        <v>970</v>
      </c>
      <c r="C4" s="37">
        <v>968</v>
      </c>
      <c r="D4" s="37">
        <v>938</v>
      </c>
      <c r="E4" s="37">
        <v>856</v>
      </c>
      <c r="F4" s="37">
        <v>870</v>
      </c>
      <c r="G4" s="37">
        <v>886</v>
      </c>
      <c r="H4" s="37">
        <v>918</v>
      </c>
      <c r="I4" s="37">
        <v>906</v>
      </c>
      <c r="J4" s="37">
        <v>850</v>
      </c>
      <c r="K4" s="37">
        <v>826</v>
      </c>
      <c r="L4" s="37">
        <v>818</v>
      </c>
      <c r="M4" s="37">
        <v>738</v>
      </c>
      <c r="N4" s="37">
        <v>886</v>
      </c>
      <c r="O4" s="37">
        <v>848</v>
      </c>
      <c r="P4" s="37">
        <v>797</v>
      </c>
      <c r="Q4" s="37">
        <v>763</v>
      </c>
      <c r="R4" s="37">
        <v>754</v>
      </c>
      <c r="S4" s="37">
        <v>761</v>
      </c>
      <c r="T4" s="37">
        <v>802</v>
      </c>
      <c r="U4" s="37">
        <v>750</v>
      </c>
      <c r="V4" s="37">
        <v>693</v>
      </c>
      <c r="W4" s="37">
        <v>678</v>
      </c>
      <c r="X4" s="37">
        <v>690</v>
      </c>
      <c r="Y4" s="37">
        <v>646</v>
      </c>
      <c r="Z4" s="37">
        <v>767</v>
      </c>
      <c r="AA4" s="37">
        <v>764</v>
      </c>
      <c r="AB4" s="37">
        <v>802</v>
      </c>
      <c r="AC4" s="37">
        <v>704</v>
      </c>
      <c r="AD4" s="37">
        <v>670</v>
      </c>
      <c r="AE4" s="37">
        <v>745</v>
      </c>
      <c r="AF4" s="37">
        <v>729</v>
      </c>
      <c r="AG4" s="37"/>
      <c r="AH4" s="37"/>
      <c r="AI4" s="37"/>
      <c r="AJ4" s="37"/>
      <c r="AK4" s="37"/>
    </row>
    <row r="5" spans="1:37" x14ac:dyDescent="0.25">
      <c r="A5" s="61" t="s">
        <v>41</v>
      </c>
      <c r="B5" s="37">
        <v>160</v>
      </c>
      <c r="C5" s="37">
        <v>156</v>
      </c>
      <c r="D5" s="37">
        <v>152</v>
      </c>
      <c r="E5" s="37">
        <v>128</v>
      </c>
      <c r="F5" s="37">
        <v>132</v>
      </c>
      <c r="G5" s="37">
        <v>168</v>
      </c>
      <c r="H5" s="37">
        <v>150</v>
      </c>
      <c r="I5" s="37">
        <v>150</v>
      </c>
      <c r="J5" s="37">
        <v>119</v>
      </c>
      <c r="K5" s="37">
        <v>115</v>
      </c>
      <c r="L5" s="37">
        <v>113</v>
      </c>
      <c r="M5" s="37">
        <v>115</v>
      </c>
      <c r="N5" s="37">
        <v>141</v>
      </c>
      <c r="O5" s="37">
        <v>130</v>
      </c>
      <c r="P5" s="37">
        <v>124</v>
      </c>
      <c r="Q5" s="37">
        <v>107</v>
      </c>
      <c r="R5" s="37">
        <v>114</v>
      </c>
      <c r="S5" s="37">
        <v>130</v>
      </c>
      <c r="T5" s="37">
        <v>118</v>
      </c>
      <c r="U5" s="37">
        <v>114</v>
      </c>
      <c r="V5" s="37">
        <v>94</v>
      </c>
      <c r="W5" s="37">
        <v>102</v>
      </c>
      <c r="X5" s="37">
        <v>96</v>
      </c>
      <c r="Y5" s="37">
        <v>103</v>
      </c>
      <c r="Z5" s="37">
        <v>138</v>
      </c>
      <c r="AA5" s="37">
        <v>140</v>
      </c>
      <c r="AB5" s="37">
        <v>140</v>
      </c>
      <c r="AC5" s="37">
        <v>117</v>
      </c>
      <c r="AD5" s="37">
        <v>124</v>
      </c>
      <c r="AE5" s="37">
        <v>146</v>
      </c>
      <c r="AF5" s="37">
        <v>122</v>
      </c>
      <c r="AG5" s="37"/>
      <c r="AH5" s="37"/>
      <c r="AI5" s="37"/>
      <c r="AJ5" s="37"/>
      <c r="AK5" s="37"/>
    </row>
    <row r="6" spans="1:37" x14ac:dyDescent="0.25">
      <c r="A6" s="61" t="s">
        <v>42</v>
      </c>
      <c r="B6" s="37">
        <v>152</v>
      </c>
      <c r="C6" s="37">
        <v>145</v>
      </c>
      <c r="D6" s="37">
        <v>131</v>
      </c>
      <c r="E6" s="37">
        <v>114</v>
      </c>
      <c r="F6" s="37">
        <v>122</v>
      </c>
      <c r="G6" s="37">
        <v>117</v>
      </c>
      <c r="H6" s="37">
        <v>133</v>
      </c>
      <c r="I6" s="37">
        <v>117</v>
      </c>
      <c r="J6" s="37">
        <v>107</v>
      </c>
      <c r="K6" s="37">
        <v>100</v>
      </c>
      <c r="L6" s="37">
        <v>107</v>
      </c>
      <c r="M6" s="37">
        <v>102</v>
      </c>
      <c r="N6" s="37">
        <v>134</v>
      </c>
      <c r="O6" s="37">
        <v>138</v>
      </c>
      <c r="P6" s="37">
        <v>133</v>
      </c>
      <c r="Q6" s="37">
        <v>101</v>
      </c>
      <c r="R6" s="37">
        <v>95</v>
      </c>
      <c r="S6" s="37">
        <v>91</v>
      </c>
      <c r="T6" s="37">
        <v>96</v>
      </c>
      <c r="U6" s="37">
        <v>89</v>
      </c>
      <c r="V6" s="37">
        <v>89</v>
      </c>
      <c r="W6" s="37">
        <v>91</v>
      </c>
      <c r="X6" s="37">
        <v>91</v>
      </c>
      <c r="Y6" s="37">
        <v>96</v>
      </c>
      <c r="Z6" s="37">
        <v>136</v>
      </c>
      <c r="AA6" s="37">
        <v>141</v>
      </c>
      <c r="AB6" s="37">
        <v>159</v>
      </c>
      <c r="AC6" s="37">
        <v>120</v>
      </c>
      <c r="AD6" s="37">
        <v>102</v>
      </c>
      <c r="AE6" s="37">
        <v>102</v>
      </c>
      <c r="AF6" s="37">
        <v>100</v>
      </c>
      <c r="AG6" s="37"/>
      <c r="AH6" s="37"/>
      <c r="AI6" s="37"/>
      <c r="AJ6" s="37"/>
      <c r="AK6" s="37"/>
    </row>
    <row r="7" spans="1:37" x14ac:dyDescent="0.25">
      <c r="A7" s="61" t="s">
        <v>43</v>
      </c>
      <c r="B7" s="37">
        <v>212</v>
      </c>
      <c r="C7" s="37">
        <v>226</v>
      </c>
      <c r="D7" s="37">
        <v>224</v>
      </c>
      <c r="E7" s="37">
        <v>194</v>
      </c>
      <c r="F7" s="37">
        <v>214</v>
      </c>
      <c r="G7" s="37">
        <v>206</v>
      </c>
      <c r="H7" s="37">
        <v>224</v>
      </c>
      <c r="I7" s="37">
        <v>215</v>
      </c>
      <c r="J7" s="37">
        <v>198</v>
      </c>
      <c r="K7" s="37">
        <v>190</v>
      </c>
      <c r="L7" s="37">
        <v>189</v>
      </c>
      <c r="M7" s="37">
        <v>181</v>
      </c>
      <c r="N7" s="37">
        <v>213</v>
      </c>
      <c r="O7" s="37">
        <v>206</v>
      </c>
      <c r="P7" s="37">
        <v>188</v>
      </c>
      <c r="Q7" s="37">
        <v>178</v>
      </c>
      <c r="R7" s="37">
        <v>172</v>
      </c>
      <c r="S7" s="37">
        <v>171</v>
      </c>
      <c r="T7" s="37">
        <v>177</v>
      </c>
      <c r="U7" s="37">
        <v>176</v>
      </c>
      <c r="V7" s="37">
        <v>159</v>
      </c>
      <c r="W7" s="37">
        <v>154</v>
      </c>
      <c r="X7" s="37">
        <v>142</v>
      </c>
      <c r="Y7" s="37">
        <v>142</v>
      </c>
      <c r="Z7" s="37">
        <v>176</v>
      </c>
      <c r="AA7" s="37">
        <v>184</v>
      </c>
      <c r="AB7" s="37">
        <v>195</v>
      </c>
      <c r="AC7" s="37">
        <v>168</v>
      </c>
      <c r="AD7" s="37">
        <v>161</v>
      </c>
      <c r="AE7" s="37">
        <v>179</v>
      </c>
      <c r="AF7" s="37">
        <v>172</v>
      </c>
      <c r="AG7" s="37"/>
      <c r="AH7" s="37"/>
      <c r="AI7" s="37"/>
      <c r="AJ7" s="37"/>
      <c r="AK7" s="37"/>
    </row>
    <row r="8" spans="1:37" x14ac:dyDescent="0.25">
      <c r="A8" s="61" t="s">
        <v>44</v>
      </c>
      <c r="B8" s="37">
        <v>672</v>
      </c>
      <c r="C8" s="37">
        <v>671</v>
      </c>
      <c r="D8" s="37">
        <v>660</v>
      </c>
      <c r="E8" s="37">
        <v>583</v>
      </c>
      <c r="F8" s="37">
        <v>606</v>
      </c>
      <c r="G8" s="37">
        <v>595</v>
      </c>
      <c r="H8" s="37">
        <v>634</v>
      </c>
      <c r="I8" s="37">
        <v>626</v>
      </c>
      <c r="J8" s="37">
        <v>561</v>
      </c>
      <c r="K8" s="37">
        <v>580</v>
      </c>
      <c r="L8" s="37">
        <v>561</v>
      </c>
      <c r="M8" s="37">
        <v>537</v>
      </c>
      <c r="N8" s="37">
        <v>650</v>
      </c>
      <c r="O8" s="37">
        <v>649</v>
      </c>
      <c r="P8" s="37">
        <v>617</v>
      </c>
      <c r="Q8" s="37">
        <v>573</v>
      </c>
      <c r="R8" s="37">
        <v>525</v>
      </c>
      <c r="S8" s="37">
        <v>525</v>
      </c>
      <c r="T8" s="37">
        <v>550</v>
      </c>
      <c r="U8" s="37">
        <v>517</v>
      </c>
      <c r="V8" s="37">
        <v>451</v>
      </c>
      <c r="W8" s="37">
        <v>465</v>
      </c>
      <c r="X8" s="37">
        <v>463</v>
      </c>
      <c r="Y8" s="37">
        <v>473</v>
      </c>
      <c r="Z8" s="37">
        <v>601</v>
      </c>
      <c r="AA8" s="37">
        <v>609</v>
      </c>
      <c r="AB8" s="37">
        <v>635</v>
      </c>
      <c r="AC8" s="37">
        <v>556</v>
      </c>
      <c r="AD8" s="37">
        <v>504</v>
      </c>
      <c r="AE8" s="37">
        <v>569</v>
      </c>
      <c r="AF8" s="37">
        <v>532</v>
      </c>
      <c r="AG8" s="37"/>
      <c r="AH8" s="37"/>
      <c r="AI8" s="37"/>
      <c r="AJ8" s="37"/>
      <c r="AK8" s="37"/>
    </row>
    <row r="9" spans="1:37" x14ac:dyDescent="0.25">
      <c r="A9" s="61" t="s">
        <v>45</v>
      </c>
      <c r="B9" s="37">
        <v>171</v>
      </c>
      <c r="C9" s="37">
        <v>177</v>
      </c>
      <c r="D9" s="37">
        <v>169</v>
      </c>
      <c r="E9" s="37">
        <v>163</v>
      </c>
      <c r="F9" s="37">
        <v>167</v>
      </c>
      <c r="G9" s="37">
        <v>166</v>
      </c>
      <c r="H9" s="37">
        <v>175</v>
      </c>
      <c r="I9" s="37">
        <v>165</v>
      </c>
      <c r="J9" s="37">
        <v>153</v>
      </c>
      <c r="K9" s="37">
        <v>157</v>
      </c>
      <c r="L9" s="37">
        <v>164</v>
      </c>
      <c r="M9" s="37">
        <v>141</v>
      </c>
      <c r="N9" s="37">
        <v>158</v>
      </c>
      <c r="O9" s="37">
        <v>157</v>
      </c>
      <c r="P9" s="37">
        <v>149</v>
      </c>
      <c r="Q9" s="37">
        <v>130</v>
      </c>
      <c r="R9" s="37">
        <v>134</v>
      </c>
      <c r="S9" s="37">
        <v>134</v>
      </c>
      <c r="T9" s="37">
        <v>143</v>
      </c>
      <c r="U9" s="37">
        <v>132</v>
      </c>
      <c r="V9" s="37">
        <v>122</v>
      </c>
      <c r="W9" s="37">
        <v>122</v>
      </c>
      <c r="X9" s="37">
        <v>116</v>
      </c>
      <c r="Y9" s="37">
        <v>113</v>
      </c>
      <c r="Z9" s="37">
        <v>151</v>
      </c>
      <c r="AA9" s="37">
        <v>145</v>
      </c>
      <c r="AB9" s="37">
        <v>147</v>
      </c>
      <c r="AC9" s="37">
        <v>129</v>
      </c>
      <c r="AD9" s="37">
        <v>129</v>
      </c>
      <c r="AE9" s="37">
        <v>149</v>
      </c>
      <c r="AF9" s="37">
        <v>132</v>
      </c>
      <c r="AG9" s="37"/>
      <c r="AH9" s="37"/>
      <c r="AI9" s="37"/>
      <c r="AJ9" s="37"/>
      <c r="AK9" s="37"/>
    </row>
    <row r="10" spans="1:37" x14ac:dyDescent="0.25">
      <c r="A10" s="61" t="s">
        <v>46</v>
      </c>
      <c r="B10" s="37">
        <v>635</v>
      </c>
      <c r="C10" s="37">
        <v>667</v>
      </c>
      <c r="D10" s="37">
        <v>633</v>
      </c>
      <c r="E10" s="37">
        <v>547</v>
      </c>
      <c r="F10" s="37">
        <v>580</v>
      </c>
      <c r="G10" s="37">
        <v>577</v>
      </c>
      <c r="H10" s="37">
        <v>621</v>
      </c>
      <c r="I10" s="37">
        <v>589</v>
      </c>
      <c r="J10" s="37">
        <v>532</v>
      </c>
      <c r="K10" s="37">
        <v>534</v>
      </c>
      <c r="L10" s="37">
        <v>524</v>
      </c>
      <c r="M10" s="37">
        <v>478</v>
      </c>
      <c r="N10" s="37">
        <v>586</v>
      </c>
      <c r="O10" s="37">
        <v>570</v>
      </c>
      <c r="P10" s="37">
        <v>535</v>
      </c>
      <c r="Q10" s="37">
        <v>501</v>
      </c>
      <c r="R10" s="37">
        <v>503</v>
      </c>
      <c r="S10" s="37">
        <v>503</v>
      </c>
      <c r="T10" s="37">
        <v>524</v>
      </c>
      <c r="U10" s="37">
        <v>487</v>
      </c>
      <c r="V10" s="37">
        <v>448</v>
      </c>
      <c r="W10" s="37">
        <v>440</v>
      </c>
      <c r="X10" s="37">
        <v>434</v>
      </c>
      <c r="Y10" s="37">
        <v>434</v>
      </c>
      <c r="Z10" s="37">
        <v>530</v>
      </c>
      <c r="AA10" s="37">
        <v>539</v>
      </c>
      <c r="AB10" s="37">
        <v>561</v>
      </c>
      <c r="AC10" s="37">
        <v>484</v>
      </c>
      <c r="AD10" s="37">
        <v>491</v>
      </c>
      <c r="AE10" s="37">
        <v>553</v>
      </c>
      <c r="AF10" s="37">
        <v>523</v>
      </c>
      <c r="AG10" s="37"/>
      <c r="AH10" s="37"/>
      <c r="AI10" s="37"/>
      <c r="AJ10" s="37"/>
      <c r="AK10" s="37"/>
    </row>
    <row r="11" spans="1:37" x14ac:dyDescent="0.25">
      <c r="A11" s="61" t="s">
        <v>47</v>
      </c>
      <c r="B11" s="37">
        <v>122</v>
      </c>
      <c r="C11" s="37">
        <v>128</v>
      </c>
      <c r="D11" s="37">
        <v>126</v>
      </c>
      <c r="E11" s="37">
        <v>101</v>
      </c>
      <c r="F11" s="37">
        <v>98</v>
      </c>
      <c r="G11" s="37">
        <v>96</v>
      </c>
      <c r="H11" s="37">
        <v>104</v>
      </c>
      <c r="I11" s="37">
        <v>104</v>
      </c>
      <c r="J11" s="37">
        <v>98</v>
      </c>
      <c r="K11" s="37">
        <v>101</v>
      </c>
      <c r="L11" s="37">
        <v>95</v>
      </c>
      <c r="M11" s="37">
        <v>98</v>
      </c>
      <c r="N11" s="37">
        <v>123</v>
      </c>
      <c r="O11" s="37">
        <v>130</v>
      </c>
      <c r="P11" s="37">
        <v>117</v>
      </c>
      <c r="Q11" s="37">
        <v>85</v>
      </c>
      <c r="R11" s="37">
        <v>80</v>
      </c>
      <c r="S11" s="37">
        <v>82</v>
      </c>
      <c r="T11" s="37">
        <v>84</v>
      </c>
      <c r="U11" s="37">
        <v>77</v>
      </c>
      <c r="V11" s="37">
        <v>71</v>
      </c>
      <c r="W11" s="37">
        <v>74</v>
      </c>
      <c r="X11" s="37">
        <v>72</v>
      </c>
      <c r="Y11" s="37">
        <v>76</v>
      </c>
      <c r="Z11" s="37">
        <v>110</v>
      </c>
      <c r="AA11" s="37">
        <v>119</v>
      </c>
      <c r="AB11" s="37">
        <v>123</v>
      </c>
      <c r="AC11" s="37">
        <v>93</v>
      </c>
      <c r="AD11" s="37">
        <v>92</v>
      </c>
      <c r="AE11" s="37">
        <v>100</v>
      </c>
      <c r="AF11" s="37">
        <v>92</v>
      </c>
      <c r="AG11" s="37"/>
      <c r="AH11" s="37"/>
      <c r="AI11" s="37"/>
      <c r="AJ11" s="37"/>
      <c r="AK11" s="37"/>
    </row>
    <row r="12" spans="1:37" x14ac:dyDescent="0.25">
      <c r="A12" s="61" t="s">
        <v>48</v>
      </c>
      <c r="B12" s="37">
        <v>892</v>
      </c>
      <c r="C12" s="37">
        <v>889</v>
      </c>
      <c r="D12" s="37">
        <v>884</v>
      </c>
      <c r="E12" s="37">
        <v>792</v>
      </c>
      <c r="F12" s="37">
        <v>835</v>
      </c>
      <c r="G12" s="37">
        <v>837</v>
      </c>
      <c r="H12" s="37">
        <v>871</v>
      </c>
      <c r="I12" s="37">
        <v>850</v>
      </c>
      <c r="J12" s="37">
        <v>764</v>
      </c>
      <c r="K12" s="37">
        <v>752</v>
      </c>
      <c r="L12" s="37">
        <v>752</v>
      </c>
      <c r="M12" s="37">
        <v>694</v>
      </c>
      <c r="N12" s="37">
        <v>807</v>
      </c>
      <c r="O12" s="37">
        <v>781</v>
      </c>
      <c r="P12" s="37">
        <v>754</v>
      </c>
      <c r="Q12" s="37">
        <v>728</v>
      </c>
      <c r="R12" s="37">
        <v>730</v>
      </c>
      <c r="S12" s="37">
        <v>734</v>
      </c>
      <c r="T12" s="37">
        <v>773</v>
      </c>
      <c r="U12" s="37">
        <v>729</v>
      </c>
      <c r="V12" s="37">
        <v>669</v>
      </c>
      <c r="W12" s="37">
        <v>660</v>
      </c>
      <c r="X12" s="37">
        <v>618</v>
      </c>
      <c r="Y12" s="37">
        <v>608</v>
      </c>
      <c r="Z12" s="37">
        <v>713</v>
      </c>
      <c r="AA12" s="37">
        <v>691</v>
      </c>
      <c r="AB12" s="37">
        <v>732</v>
      </c>
      <c r="AC12" s="37">
        <v>713</v>
      </c>
      <c r="AD12" s="37">
        <v>681</v>
      </c>
      <c r="AE12" s="37">
        <v>751</v>
      </c>
      <c r="AF12" s="37">
        <v>748</v>
      </c>
      <c r="AG12" s="37"/>
      <c r="AH12" s="37"/>
      <c r="AI12" s="37"/>
      <c r="AJ12" s="37"/>
      <c r="AK12" s="37"/>
    </row>
    <row r="13" spans="1:37" x14ac:dyDescent="0.25">
      <c r="A13" s="61" t="s">
        <v>49</v>
      </c>
      <c r="B13" s="37">
        <v>99</v>
      </c>
      <c r="C13" s="37">
        <v>101</v>
      </c>
      <c r="D13" s="37">
        <v>98</v>
      </c>
      <c r="E13" s="37">
        <v>93</v>
      </c>
      <c r="F13" s="37">
        <v>101</v>
      </c>
      <c r="G13" s="37">
        <v>102</v>
      </c>
      <c r="H13" s="37">
        <v>107</v>
      </c>
      <c r="I13" s="37">
        <v>101</v>
      </c>
      <c r="J13" s="37">
        <v>91</v>
      </c>
      <c r="K13" s="37">
        <v>87</v>
      </c>
      <c r="L13" s="37">
        <v>90</v>
      </c>
      <c r="M13" s="37">
        <v>81</v>
      </c>
      <c r="N13" s="37">
        <v>93</v>
      </c>
      <c r="O13" s="37">
        <v>88</v>
      </c>
      <c r="P13" s="37">
        <v>83</v>
      </c>
      <c r="Q13" s="37">
        <v>77</v>
      </c>
      <c r="R13" s="37">
        <v>76</v>
      </c>
      <c r="S13" s="37">
        <v>74</v>
      </c>
      <c r="T13" s="37">
        <v>83</v>
      </c>
      <c r="U13" s="37">
        <v>80</v>
      </c>
      <c r="V13" s="37">
        <v>68</v>
      </c>
      <c r="W13" s="37">
        <v>70</v>
      </c>
      <c r="X13" s="37">
        <v>65</v>
      </c>
      <c r="Y13" s="37">
        <v>67</v>
      </c>
      <c r="Z13" s="37">
        <v>83</v>
      </c>
      <c r="AA13" s="37">
        <v>82</v>
      </c>
      <c r="AB13" s="37">
        <v>87</v>
      </c>
      <c r="AC13" s="37">
        <v>77</v>
      </c>
      <c r="AD13" s="37">
        <v>73</v>
      </c>
      <c r="AE13" s="37">
        <v>76</v>
      </c>
      <c r="AF13" s="37">
        <v>74</v>
      </c>
      <c r="AG13" s="37"/>
      <c r="AH13" s="37"/>
      <c r="AI13" s="37"/>
      <c r="AJ13" s="37"/>
      <c r="AK13" s="37"/>
    </row>
    <row r="14" spans="1:37" x14ac:dyDescent="0.25">
      <c r="A14" s="61" t="s">
        <v>50</v>
      </c>
      <c r="B14" s="37">
        <v>996</v>
      </c>
      <c r="C14" s="37">
        <v>994</v>
      </c>
      <c r="D14" s="37">
        <v>971</v>
      </c>
      <c r="E14" s="37">
        <v>872</v>
      </c>
      <c r="F14" s="37">
        <v>909</v>
      </c>
      <c r="G14" s="37">
        <v>909</v>
      </c>
      <c r="H14" s="37">
        <v>981</v>
      </c>
      <c r="I14" s="37">
        <v>935</v>
      </c>
      <c r="J14" s="37">
        <v>858</v>
      </c>
      <c r="K14" s="37">
        <v>850</v>
      </c>
      <c r="L14" s="37">
        <v>842</v>
      </c>
      <c r="M14" s="37">
        <v>773</v>
      </c>
      <c r="N14" s="37">
        <v>931</v>
      </c>
      <c r="O14" s="37">
        <v>906</v>
      </c>
      <c r="P14" s="37">
        <v>839</v>
      </c>
      <c r="Q14" s="37">
        <v>795</v>
      </c>
      <c r="R14" s="37">
        <v>791</v>
      </c>
      <c r="S14" s="37">
        <v>779</v>
      </c>
      <c r="T14" s="37">
        <v>834</v>
      </c>
      <c r="U14" s="37">
        <v>796</v>
      </c>
      <c r="V14" s="37">
        <v>746</v>
      </c>
      <c r="W14" s="37">
        <v>737</v>
      </c>
      <c r="X14" s="37">
        <v>720</v>
      </c>
      <c r="Y14" s="37">
        <v>699</v>
      </c>
      <c r="Z14" s="37">
        <v>841</v>
      </c>
      <c r="AA14" s="37">
        <v>853</v>
      </c>
      <c r="AB14" s="37">
        <v>890</v>
      </c>
      <c r="AC14" s="37">
        <v>789</v>
      </c>
      <c r="AD14" s="37">
        <v>749</v>
      </c>
      <c r="AE14" s="37">
        <v>860</v>
      </c>
      <c r="AF14" s="37">
        <v>791</v>
      </c>
      <c r="AG14" s="37"/>
      <c r="AH14" s="37"/>
      <c r="AI14" s="37"/>
      <c r="AJ14" s="37"/>
      <c r="AK14" s="37"/>
    </row>
    <row r="15" spans="1:37" x14ac:dyDescent="0.25">
      <c r="A15" s="61" t="s">
        <v>51</v>
      </c>
      <c r="B15" s="37">
        <v>8364</v>
      </c>
      <c r="C15" s="37">
        <v>8279</v>
      </c>
      <c r="D15" s="37">
        <v>7937</v>
      </c>
      <c r="E15" s="37">
        <v>7128</v>
      </c>
      <c r="F15" s="37">
        <v>7244</v>
      </c>
      <c r="G15" s="37">
        <v>7492</v>
      </c>
      <c r="H15" s="37">
        <v>7536</v>
      </c>
      <c r="I15" s="37">
        <v>7348</v>
      </c>
      <c r="J15" s="37">
        <v>6850</v>
      </c>
      <c r="K15" s="37">
        <v>6547</v>
      </c>
      <c r="L15" s="37">
        <v>6693</v>
      </c>
      <c r="M15" s="37">
        <v>6101</v>
      </c>
      <c r="N15" s="37">
        <v>7133</v>
      </c>
      <c r="O15" s="37">
        <v>7094</v>
      </c>
      <c r="P15" s="37">
        <v>6728</v>
      </c>
      <c r="Q15" s="37">
        <v>6337</v>
      </c>
      <c r="R15" s="37">
        <v>6228</v>
      </c>
      <c r="S15" s="37">
        <v>6195</v>
      </c>
      <c r="T15" s="37">
        <v>6463</v>
      </c>
      <c r="U15" s="37">
        <v>6252</v>
      </c>
      <c r="V15" s="37">
        <v>5666</v>
      </c>
      <c r="W15" s="37">
        <v>5410</v>
      </c>
      <c r="X15" s="37">
        <v>5480</v>
      </c>
      <c r="Y15" s="37">
        <v>5254</v>
      </c>
      <c r="Z15" s="37">
        <v>6446</v>
      </c>
      <c r="AA15" s="37">
        <v>6399</v>
      </c>
      <c r="AB15" s="37">
        <v>6709</v>
      </c>
      <c r="AC15" s="37">
        <v>6088</v>
      </c>
      <c r="AD15" s="37">
        <v>5570</v>
      </c>
      <c r="AE15" s="37">
        <v>6035</v>
      </c>
      <c r="AF15" s="37">
        <v>6099</v>
      </c>
      <c r="AG15" s="37"/>
      <c r="AH15" s="37"/>
      <c r="AI15" s="37"/>
      <c r="AJ15" s="37"/>
      <c r="AK15" s="37"/>
    </row>
    <row r="16" spans="1:37" x14ac:dyDescent="0.25">
      <c r="A16" s="61" t="s">
        <v>52</v>
      </c>
      <c r="B16" s="37">
        <v>52</v>
      </c>
      <c r="C16" s="37">
        <v>54</v>
      </c>
      <c r="D16" s="37">
        <v>55</v>
      </c>
      <c r="E16" s="37">
        <v>50</v>
      </c>
      <c r="F16" s="37">
        <v>52</v>
      </c>
      <c r="G16" s="37">
        <v>53</v>
      </c>
      <c r="H16" s="37">
        <v>56</v>
      </c>
      <c r="I16" s="37">
        <v>52</v>
      </c>
      <c r="J16" s="37">
        <v>51</v>
      </c>
      <c r="K16" s="37">
        <v>49</v>
      </c>
      <c r="L16" s="37">
        <v>44</v>
      </c>
      <c r="M16" s="37">
        <v>38</v>
      </c>
      <c r="N16" s="37">
        <v>46</v>
      </c>
      <c r="O16" s="37">
        <v>45</v>
      </c>
      <c r="P16" s="37">
        <v>46</v>
      </c>
      <c r="Q16" s="37">
        <v>38</v>
      </c>
      <c r="R16" s="37">
        <v>40</v>
      </c>
      <c r="S16" s="37">
        <v>36</v>
      </c>
      <c r="T16" s="37">
        <v>37</v>
      </c>
      <c r="U16" s="37">
        <v>34</v>
      </c>
      <c r="V16" s="37">
        <v>34</v>
      </c>
      <c r="W16" s="37">
        <v>36</v>
      </c>
      <c r="X16" s="37">
        <v>32</v>
      </c>
      <c r="Y16" s="37">
        <v>29</v>
      </c>
      <c r="Z16" s="37">
        <v>38</v>
      </c>
      <c r="AA16" s="37">
        <v>37</v>
      </c>
      <c r="AB16" s="37">
        <v>41</v>
      </c>
      <c r="AC16" s="37">
        <v>27</v>
      </c>
      <c r="AD16" s="37">
        <v>30</v>
      </c>
      <c r="AE16" s="37">
        <v>34</v>
      </c>
      <c r="AF16" s="37">
        <v>29</v>
      </c>
      <c r="AG16" s="37"/>
      <c r="AH16" s="37"/>
      <c r="AI16" s="37"/>
      <c r="AJ16" s="37"/>
      <c r="AK16" s="37"/>
    </row>
    <row r="17" spans="1:37" x14ac:dyDescent="0.25">
      <c r="A17" s="61" t="s">
        <v>53</v>
      </c>
      <c r="B17" s="37">
        <v>2800</v>
      </c>
      <c r="C17" s="37">
        <v>2753</v>
      </c>
      <c r="D17" s="37">
        <v>2668</v>
      </c>
      <c r="E17" s="37">
        <v>2348</v>
      </c>
      <c r="F17" s="37">
        <v>2365</v>
      </c>
      <c r="G17" s="37">
        <v>2360</v>
      </c>
      <c r="H17" s="37">
        <v>2458</v>
      </c>
      <c r="I17" s="37">
        <v>2369</v>
      </c>
      <c r="J17" s="37">
        <v>2239</v>
      </c>
      <c r="K17" s="37">
        <v>2200</v>
      </c>
      <c r="L17" s="37">
        <v>2218</v>
      </c>
      <c r="M17" s="37">
        <v>2077</v>
      </c>
      <c r="N17" s="37">
        <v>2642</v>
      </c>
      <c r="O17" s="37">
        <v>2529</v>
      </c>
      <c r="P17" s="37">
        <v>2385</v>
      </c>
      <c r="Q17" s="37">
        <v>2191</v>
      </c>
      <c r="R17" s="37">
        <v>2069</v>
      </c>
      <c r="S17" s="37">
        <v>1996</v>
      </c>
      <c r="T17" s="37">
        <v>2133</v>
      </c>
      <c r="U17" s="37">
        <v>2002</v>
      </c>
      <c r="V17" s="37">
        <v>1913</v>
      </c>
      <c r="W17" s="37">
        <v>1880</v>
      </c>
      <c r="X17" s="37">
        <v>1916</v>
      </c>
      <c r="Y17" s="37">
        <v>1869</v>
      </c>
      <c r="Z17" s="37">
        <v>2300</v>
      </c>
      <c r="AA17" s="37">
        <v>2292</v>
      </c>
      <c r="AB17" s="37">
        <v>2357</v>
      </c>
      <c r="AC17" s="37">
        <v>2100</v>
      </c>
      <c r="AD17" s="37">
        <v>1946</v>
      </c>
      <c r="AE17" s="37">
        <v>2159</v>
      </c>
      <c r="AF17" s="37">
        <v>2062</v>
      </c>
      <c r="AG17" s="37"/>
      <c r="AH17" s="37"/>
      <c r="AI17" s="37"/>
      <c r="AJ17" s="37"/>
      <c r="AK17" s="37"/>
    </row>
    <row r="18" spans="1:37" x14ac:dyDescent="0.25">
      <c r="A18" s="61" t="s">
        <v>54</v>
      </c>
      <c r="B18" s="37">
        <v>533</v>
      </c>
      <c r="C18" s="37">
        <v>531</v>
      </c>
      <c r="D18" s="37">
        <v>528</v>
      </c>
      <c r="E18" s="37">
        <v>461</v>
      </c>
      <c r="F18" s="37">
        <v>495</v>
      </c>
      <c r="G18" s="37">
        <v>487</v>
      </c>
      <c r="H18" s="37">
        <v>525</v>
      </c>
      <c r="I18" s="37">
        <v>502</v>
      </c>
      <c r="J18" s="37">
        <v>454</v>
      </c>
      <c r="K18" s="37">
        <v>458</v>
      </c>
      <c r="L18" s="37">
        <v>430</v>
      </c>
      <c r="M18" s="37">
        <v>396</v>
      </c>
      <c r="N18" s="37">
        <v>464</v>
      </c>
      <c r="O18" s="37">
        <v>464</v>
      </c>
      <c r="P18" s="37">
        <v>429</v>
      </c>
      <c r="Q18" s="37">
        <v>411</v>
      </c>
      <c r="R18" s="37">
        <v>402</v>
      </c>
      <c r="S18" s="37">
        <v>389</v>
      </c>
      <c r="T18" s="37">
        <v>432</v>
      </c>
      <c r="U18" s="37">
        <v>404</v>
      </c>
      <c r="V18" s="37">
        <v>365</v>
      </c>
      <c r="W18" s="37">
        <v>370</v>
      </c>
      <c r="X18" s="37">
        <v>367</v>
      </c>
      <c r="Y18" s="37">
        <v>357</v>
      </c>
      <c r="Z18" s="37">
        <v>446</v>
      </c>
      <c r="AA18" s="37">
        <v>449</v>
      </c>
      <c r="AB18" s="37">
        <v>463</v>
      </c>
      <c r="AC18" s="37">
        <v>410</v>
      </c>
      <c r="AD18" s="37">
        <v>410</v>
      </c>
      <c r="AE18" s="37">
        <v>468</v>
      </c>
      <c r="AF18" s="37">
        <v>443</v>
      </c>
      <c r="AG18" s="37"/>
      <c r="AH18" s="37"/>
      <c r="AI18" s="37"/>
      <c r="AJ18" s="37"/>
      <c r="AK18" s="37"/>
    </row>
    <row r="19" spans="1:37" x14ac:dyDescent="0.25">
      <c r="A19" s="61" t="s">
        <v>55</v>
      </c>
      <c r="B19" s="37">
        <v>308</v>
      </c>
      <c r="C19" s="37">
        <v>316</v>
      </c>
      <c r="D19" s="37">
        <v>314</v>
      </c>
      <c r="E19" s="37">
        <v>278</v>
      </c>
      <c r="F19" s="37">
        <v>295</v>
      </c>
      <c r="G19" s="37">
        <v>295</v>
      </c>
      <c r="H19" s="37">
        <v>305</v>
      </c>
      <c r="I19" s="37">
        <v>293</v>
      </c>
      <c r="J19" s="37">
        <v>275</v>
      </c>
      <c r="K19" s="37">
        <v>262</v>
      </c>
      <c r="L19" s="37">
        <v>264</v>
      </c>
      <c r="M19" s="37">
        <v>243</v>
      </c>
      <c r="N19" s="37">
        <v>296</v>
      </c>
      <c r="O19" s="37">
        <v>293</v>
      </c>
      <c r="P19" s="37">
        <v>261</v>
      </c>
      <c r="Q19" s="37">
        <v>244</v>
      </c>
      <c r="R19" s="37">
        <v>235</v>
      </c>
      <c r="S19" s="37">
        <v>247</v>
      </c>
      <c r="T19" s="37">
        <v>257</v>
      </c>
      <c r="U19" s="37">
        <v>238</v>
      </c>
      <c r="V19" s="37">
        <v>208</v>
      </c>
      <c r="W19" s="37">
        <v>201</v>
      </c>
      <c r="X19" s="37">
        <v>205</v>
      </c>
      <c r="Y19" s="37">
        <v>201</v>
      </c>
      <c r="Z19" s="37">
        <v>245</v>
      </c>
      <c r="AA19" s="37">
        <v>249</v>
      </c>
      <c r="AB19" s="37">
        <v>248</v>
      </c>
      <c r="AC19" s="37">
        <v>216</v>
      </c>
      <c r="AD19" s="37">
        <v>219</v>
      </c>
      <c r="AE19" s="37">
        <v>242</v>
      </c>
      <c r="AF19" s="37">
        <v>240</v>
      </c>
      <c r="AG19" s="37"/>
      <c r="AH19" s="37"/>
      <c r="AI19" s="37"/>
      <c r="AJ19" s="37"/>
      <c r="AK19" s="37"/>
    </row>
    <row r="20" spans="1:37" x14ac:dyDescent="0.25">
      <c r="A20" s="61" t="s">
        <v>56</v>
      </c>
      <c r="B20" s="37">
        <v>214</v>
      </c>
      <c r="C20" s="37">
        <v>221</v>
      </c>
      <c r="D20" s="37">
        <v>202</v>
      </c>
      <c r="E20" s="37">
        <v>162</v>
      </c>
      <c r="F20" s="37">
        <v>180</v>
      </c>
      <c r="G20" s="37">
        <v>183</v>
      </c>
      <c r="H20" s="37">
        <v>192</v>
      </c>
      <c r="I20" s="37">
        <v>186</v>
      </c>
      <c r="J20" s="37">
        <v>169</v>
      </c>
      <c r="K20" s="37">
        <v>189</v>
      </c>
      <c r="L20" s="37">
        <v>194</v>
      </c>
      <c r="M20" s="37">
        <v>185</v>
      </c>
      <c r="N20" s="37">
        <v>224</v>
      </c>
      <c r="O20" s="37">
        <v>229</v>
      </c>
      <c r="P20" s="37">
        <v>200</v>
      </c>
      <c r="Q20" s="37">
        <v>158</v>
      </c>
      <c r="R20" s="37">
        <v>151</v>
      </c>
      <c r="S20" s="37">
        <v>155</v>
      </c>
      <c r="T20" s="37">
        <v>166</v>
      </c>
      <c r="U20" s="37">
        <v>149</v>
      </c>
      <c r="V20" s="37">
        <v>145</v>
      </c>
      <c r="W20" s="37">
        <v>139</v>
      </c>
      <c r="X20" s="37">
        <v>141</v>
      </c>
      <c r="Y20" s="37">
        <v>139</v>
      </c>
      <c r="Z20" s="37">
        <v>175</v>
      </c>
      <c r="AA20" s="37">
        <v>180</v>
      </c>
      <c r="AB20" s="37">
        <v>192</v>
      </c>
      <c r="AC20" s="37">
        <v>160</v>
      </c>
      <c r="AD20" s="37">
        <v>154</v>
      </c>
      <c r="AE20" s="37">
        <v>163</v>
      </c>
      <c r="AF20" s="37">
        <v>152</v>
      </c>
      <c r="AG20" s="37"/>
      <c r="AH20" s="37"/>
      <c r="AI20" s="37"/>
      <c r="AJ20" s="37"/>
      <c r="AK20" s="37"/>
    </row>
    <row r="21" spans="1:37" x14ac:dyDescent="0.25">
      <c r="A21" s="61" t="s">
        <v>57</v>
      </c>
      <c r="B21" s="37">
        <v>97</v>
      </c>
      <c r="C21" s="37">
        <v>88</v>
      </c>
      <c r="D21" s="37">
        <v>84</v>
      </c>
      <c r="E21" s="37">
        <v>75</v>
      </c>
      <c r="F21" s="37">
        <v>79</v>
      </c>
      <c r="G21" s="37">
        <v>86</v>
      </c>
      <c r="H21" s="37">
        <v>88</v>
      </c>
      <c r="I21" s="37">
        <v>93</v>
      </c>
      <c r="J21" s="37">
        <v>76</v>
      </c>
      <c r="K21" s="37">
        <v>77</v>
      </c>
      <c r="L21" s="37">
        <v>70</v>
      </c>
      <c r="M21" s="37">
        <v>69</v>
      </c>
      <c r="N21" s="37">
        <v>91</v>
      </c>
      <c r="O21" s="37">
        <v>89</v>
      </c>
      <c r="P21" s="37">
        <v>82</v>
      </c>
      <c r="Q21" s="37">
        <v>74</v>
      </c>
      <c r="R21" s="37">
        <v>78</v>
      </c>
      <c r="S21" s="37">
        <v>75</v>
      </c>
      <c r="T21" s="37">
        <v>87</v>
      </c>
      <c r="U21" s="37">
        <v>77</v>
      </c>
      <c r="V21" s="37">
        <v>62</v>
      </c>
      <c r="W21" s="37">
        <v>62</v>
      </c>
      <c r="X21" s="37">
        <v>63</v>
      </c>
      <c r="Y21" s="37">
        <v>63</v>
      </c>
      <c r="Z21" s="37">
        <v>84</v>
      </c>
      <c r="AA21" s="37">
        <v>82</v>
      </c>
      <c r="AB21" s="37">
        <v>83</v>
      </c>
      <c r="AC21" s="37">
        <v>75</v>
      </c>
      <c r="AD21" s="37">
        <v>75</v>
      </c>
      <c r="AE21" s="37">
        <v>79</v>
      </c>
      <c r="AF21" s="37">
        <v>70</v>
      </c>
      <c r="AG21" s="37"/>
      <c r="AH21" s="37"/>
      <c r="AI21" s="37"/>
      <c r="AJ21" s="37"/>
      <c r="AK21" s="37"/>
    </row>
    <row r="22" spans="1:37" x14ac:dyDescent="0.25">
      <c r="A22" s="61" t="s">
        <v>58</v>
      </c>
      <c r="B22" s="37">
        <v>466</v>
      </c>
      <c r="C22" s="37">
        <v>475</v>
      </c>
      <c r="D22" s="37">
        <v>459</v>
      </c>
      <c r="E22" s="37">
        <v>374</v>
      </c>
      <c r="F22" s="37">
        <v>395</v>
      </c>
      <c r="G22" s="37">
        <v>395</v>
      </c>
      <c r="H22" s="37">
        <v>426</v>
      </c>
      <c r="I22" s="37">
        <v>418</v>
      </c>
      <c r="J22" s="37">
        <v>373</v>
      </c>
      <c r="K22" s="37">
        <v>373</v>
      </c>
      <c r="L22" s="37">
        <v>355</v>
      </c>
      <c r="M22" s="37">
        <v>335</v>
      </c>
      <c r="N22" s="37">
        <v>421</v>
      </c>
      <c r="O22" s="37">
        <v>430</v>
      </c>
      <c r="P22" s="37">
        <v>405</v>
      </c>
      <c r="Q22" s="37">
        <v>335</v>
      </c>
      <c r="R22" s="37">
        <v>315</v>
      </c>
      <c r="S22" s="37">
        <v>313</v>
      </c>
      <c r="T22" s="37">
        <v>359</v>
      </c>
      <c r="U22" s="37">
        <v>337</v>
      </c>
      <c r="V22" s="37">
        <v>300</v>
      </c>
      <c r="W22" s="37">
        <v>295</v>
      </c>
      <c r="X22" s="37">
        <v>299</v>
      </c>
      <c r="Y22" s="37">
        <v>296</v>
      </c>
      <c r="Z22" s="37">
        <v>384</v>
      </c>
      <c r="AA22" s="37">
        <v>394</v>
      </c>
      <c r="AB22" s="37">
        <v>398</v>
      </c>
      <c r="AC22" s="37">
        <v>313</v>
      </c>
      <c r="AD22" s="37">
        <v>304</v>
      </c>
      <c r="AE22" s="37">
        <v>338</v>
      </c>
      <c r="AF22" s="37">
        <v>318</v>
      </c>
      <c r="AG22" s="37"/>
      <c r="AH22" s="37"/>
      <c r="AI22" s="37"/>
      <c r="AJ22" s="37"/>
      <c r="AK22" s="37"/>
    </row>
    <row r="23" spans="1:37" x14ac:dyDescent="0.25">
      <c r="A23" s="61" t="s">
        <v>59</v>
      </c>
      <c r="B23" s="37">
        <v>536</v>
      </c>
      <c r="C23" s="37">
        <v>553</v>
      </c>
      <c r="D23" s="37">
        <v>525</v>
      </c>
      <c r="E23" s="37">
        <v>453</v>
      </c>
      <c r="F23" s="37">
        <v>488</v>
      </c>
      <c r="G23" s="37">
        <v>492</v>
      </c>
      <c r="H23" s="37">
        <v>517</v>
      </c>
      <c r="I23" s="37">
        <v>488</v>
      </c>
      <c r="J23" s="37">
        <v>464</v>
      </c>
      <c r="K23" s="37">
        <v>452</v>
      </c>
      <c r="L23" s="37">
        <v>448</v>
      </c>
      <c r="M23" s="37">
        <v>437</v>
      </c>
      <c r="N23" s="37">
        <v>515</v>
      </c>
      <c r="O23" s="37">
        <v>503</v>
      </c>
      <c r="P23" s="37">
        <v>467</v>
      </c>
      <c r="Q23" s="37">
        <v>432</v>
      </c>
      <c r="R23" s="37">
        <v>410</v>
      </c>
      <c r="S23" s="37">
        <v>401</v>
      </c>
      <c r="T23" s="37">
        <v>423</v>
      </c>
      <c r="U23" s="37">
        <v>395</v>
      </c>
      <c r="V23" s="37">
        <v>358</v>
      </c>
      <c r="W23" s="37">
        <v>356</v>
      </c>
      <c r="X23" s="37">
        <v>363</v>
      </c>
      <c r="Y23" s="37">
        <v>374</v>
      </c>
      <c r="Z23" s="37">
        <v>473</v>
      </c>
      <c r="AA23" s="37">
        <v>472</v>
      </c>
      <c r="AB23" s="37">
        <v>473</v>
      </c>
      <c r="AC23" s="37">
        <v>397</v>
      </c>
      <c r="AD23" s="37">
        <v>381</v>
      </c>
      <c r="AE23" s="37">
        <v>447</v>
      </c>
      <c r="AF23" s="37">
        <v>417</v>
      </c>
      <c r="AG23" s="37"/>
      <c r="AH23" s="37"/>
      <c r="AI23" s="37"/>
      <c r="AJ23" s="37"/>
      <c r="AK23" s="37"/>
    </row>
    <row r="24" spans="1:37" x14ac:dyDescent="0.25">
      <c r="A24" s="61" t="s">
        <v>60</v>
      </c>
      <c r="B24" s="37">
        <v>50</v>
      </c>
      <c r="C24" s="37">
        <v>53</v>
      </c>
      <c r="D24" s="37">
        <v>54</v>
      </c>
      <c r="E24" s="37">
        <v>45</v>
      </c>
      <c r="F24" s="37">
        <v>41</v>
      </c>
      <c r="G24" s="37">
        <v>38</v>
      </c>
      <c r="H24" s="37">
        <v>47</v>
      </c>
      <c r="I24" s="37">
        <v>42</v>
      </c>
      <c r="J24" s="37">
        <v>37</v>
      </c>
      <c r="K24" s="37">
        <v>37</v>
      </c>
      <c r="L24" s="37">
        <v>38</v>
      </c>
      <c r="M24" s="37">
        <v>42</v>
      </c>
      <c r="N24" s="37">
        <v>53</v>
      </c>
      <c r="O24" s="37">
        <v>50</v>
      </c>
      <c r="P24" s="37">
        <v>46</v>
      </c>
      <c r="Q24" s="37">
        <v>39</v>
      </c>
      <c r="R24" s="37">
        <v>31</v>
      </c>
      <c r="S24" s="37">
        <v>29</v>
      </c>
      <c r="T24" s="37">
        <v>30</v>
      </c>
      <c r="U24" s="37">
        <v>32</v>
      </c>
      <c r="V24" s="37">
        <v>25</v>
      </c>
      <c r="W24" s="37">
        <v>26</v>
      </c>
      <c r="X24" s="37">
        <v>35</v>
      </c>
      <c r="Y24" s="37">
        <v>36</v>
      </c>
      <c r="Z24" s="37">
        <v>47</v>
      </c>
      <c r="AA24" s="37">
        <v>50</v>
      </c>
      <c r="AB24" s="37">
        <v>51</v>
      </c>
      <c r="AC24" s="37">
        <v>45</v>
      </c>
      <c r="AD24" s="37">
        <v>36</v>
      </c>
      <c r="AE24" s="37">
        <v>42</v>
      </c>
      <c r="AF24" s="37">
        <v>43</v>
      </c>
      <c r="AG24" s="37"/>
      <c r="AH24" s="37"/>
      <c r="AI24" s="37"/>
      <c r="AJ24" s="37"/>
      <c r="AK24" s="37"/>
    </row>
    <row r="25" spans="1:37" x14ac:dyDescent="0.25">
      <c r="A25" s="61" t="s">
        <v>61</v>
      </c>
      <c r="B25" s="37">
        <v>200</v>
      </c>
      <c r="C25" s="37">
        <v>195</v>
      </c>
      <c r="D25" s="37">
        <v>181</v>
      </c>
      <c r="E25" s="37">
        <v>149</v>
      </c>
      <c r="F25" s="37">
        <v>167</v>
      </c>
      <c r="G25" s="37">
        <v>169</v>
      </c>
      <c r="H25" s="37">
        <v>170</v>
      </c>
      <c r="I25" s="37">
        <v>163</v>
      </c>
      <c r="J25" s="37">
        <v>149</v>
      </c>
      <c r="K25" s="37">
        <v>152</v>
      </c>
      <c r="L25" s="37">
        <v>170</v>
      </c>
      <c r="M25" s="37">
        <v>160</v>
      </c>
      <c r="N25" s="37">
        <v>193</v>
      </c>
      <c r="O25" s="37">
        <v>189</v>
      </c>
      <c r="P25" s="37">
        <v>170</v>
      </c>
      <c r="Q25" s="37">
        <v>143</v>
      </c>
      <c r="R25" s="37">
        <v>154</v>
      </c>
      <c r="S25" s="37">
        <v>154</v>
      </c>
      <c r="T25" s="37">
        <v>158</v>
      </c>
      <c r="U25" s="37">
        <v>155</v>
      </c>
      <c r="V25" s="37">
        <v>135</v>
      </c>
      <c r="W25" s="37">
        <v>123</v>
      </c>
      <c r="X25" s="37">
        <v>126</v>
      </c>
      <c r="Y25" s="37">
        <v>132</v>
      </c>
      <c r="Z25" s="37">
        <v>163</v>
      </c>
      <c r="AA25" s="37">
        <v>167</v>
      </c>
      <c r="AB25" s="37">
        <v>159</v>
      </c>
      <c r="AC25" s="37">
        <v>126</v>
      </c>
      <c r="AD25" s="37">
        <v>133</v>
      </c>
      <c r="AE25" s="37">
        <v>156</v>
      </c>
      <c r="AF25" s="37">
        <v>154</v>
      </c>
      <c r="AG25" s="37"/>
      <c r="AH25" s="37"/>
      <c r="AI25" s="37"/>
      <c r="AJ25" s="37"/>
      <c r="AK25" s="37"/>
    </row>
    <row r="26" spans="1:37" x14ac:dyDescent="0.25">
      <c r="A26" s="61" t="s">
        <v>62</v>
      </c>
      <c r="B26" s="37">
        <v>467</v>
      </c>
      <c r="C26" s="37">
        <v>465</v>
      </c>
      <c r="D26" s="37">
        <v>435</v>
      </c>
      <c r="E26" s="37">
        <v>366</v>
      </c>
      <c r="F26" s="37">
        <v>387</v>
      </c>
      <c r="G26" s="37">
        <v>394</v>
      </c>
      <c r="H26" s="37">
        <v>426</v>
      </c>
      <c r="I26" s="37">
        <v>416</v>
      </c>
      <c r="J26" s="37">
        <v>353</v>
      </c>
      <c r="K26" s="37">
        <v>361</v>
      </c>
      <c r="L26" s="37">
        <v>356</v>
      </c>
      <c r="M26" s="37">
        <v>341</v>
      </c>
      <c r="N26" s="37">
        <v>409</v>
      </c>
      <c r="O26" s="37">
        <v>403</v>
      </c>
      <c r="P26" s="37">
        <v>379</v>
      </c>
      <c r="Q26" s="37">
        <v>348</v>
      </c>
      <c r="R26" s="37">
        <v>335</v>
      </c>
      <c r="S26" s="37">
        <v>341</v>
      </c>
      <c r="T26" s="37">
        <v>363</v>
      </c>
      <c r="U26" s="37">
        <v>354</v>
      </c>
      <c r="V26" s="37">
        <v>295</v>
      </c>
      <c r="W26" s="37">
        <v>286</v>
      </c>
      <c r="X26" s="37">
        <v>301</v>
      </c>
      <c r="Y26" s="37">
        <v>301</v>
      </c>
      <c r="Z26" s="37">
        <v>381</v>
      </c>
      <c r="AA26" s="37">
        <v>385</v>
      </c>
      <c r="AB26" s="37">
        <v>392</v>
      </c>
      <c r="AC26" s="37">
        <v>338</v>
      </c>
      <c r="AD26" s="37">
        <v>326</v>
      </c>
      <c r="AE26" s="37">
        <v>379</v>
      </c>
      <c r="AF26" s="37">
        <v>350</v>
      </c>
      <c r="AG26" s="37"/>
      <c r="AH26" s="37"/>
      <c r="AI26" s="37"/>
      <c r="AJ26" s="37"/>
      <c r="AK26" s="37"/>
    </row>
    <row r="27" spans="1:37" x14ac:dyDescent="0.25">
      <c r="A27" s="61" t="s">
        <v>63</v>
      </c>
      <c r="B27" s="37">
        <v>498</v>
      </c>
      <c r="C27" s="37">
        <v>488</v>
      </c>
      <c r="D27" s="37">
        <v>478</v>
      </c>
      <c r="E27" s="37">
        <v>430</v>
      </c>
      <c r="F27" s="37">
        <v>447</v>
      </c>
      <c r="G27" s="37">
        <v>443</v>
      </c>
      <c r="H27" s="37">
        <v>452</v>
      </c>
      <c r="I27" s="37">
        <v>435</v>
      </c>
      <c r="J27" s="37">
        <v>404</v>
      </c>
      <c r="K27" s="37">
        <v>393</v>
      </c>
      <c r="L27" s="37">
        <v>379</v>
      </c>
      <c r="M27" s="37">
        <v>361</v>
      </c>
      <c r="N27" s="37">
        <v>442</v>
      </c>
      <c r="O27" s="37">
        <v>433</v>
      </c>
      <c r="P27" s="37">
        <v>423</v>
      </c>
      <c r="Q27" s="37">
        <v>362</v>
      </c>
      <c r="R27" s="37">
        <v>366</v>
      </c>
      <c r="S27" s="37">
        <v>370</v>
      </c>
      <c r="T27" s="37">
        <v>372</v>
      </c>
      <c r="U27" s="37">
        <v>351</v>
      </c>
      <c r="V27" s="37">
        <v>329</v>
      </c>
      <c r="W27" s="37">
        <v>336</v>
      </c>
      <c r="X27" s="37">
        <v>337</v>
      </c>
      <c r="Y27" s="37">
        <v>332</v>
      </c>
      <c r="Z27" s="37">
        <v>420</v>
      </c>
      <c r="AA27" s="37">
        <v>412</v>
      </c>
      <c r="AB27" s="37">
        <v>441</v>
      </c>
      <c r="AC27" s="37">
        <v>365</v>
      </c>
      <c r="AD27" s="37">
        <v>361</v>
      </c>
      <c r="AE27" s="37">
        <v>390</v>
      </c>
      <c r="AF27" s="37">
        <v>362</v>
      </c>
      <c r="AG27" s="37"/>
      <c r="AH27" s="37"/>
      <c r="AI27" s="37"/>
      <c r="AJ27" s="37"/>
      <c r="AK27" s="37"/>
    </row>
    <row r="28" spans="1:37" x14ac:dyDescent="0.25">
      <c r="A28" s="61" t="s">
        <v>64</v>
      </c>
      <c r="B28" s="37">
        <v>175</v>
      </c>
      <c r="C28" s="37">
        <v>174</v>
      </c>
      <c r="D28" s="37">
        <v>166</v>
      </c>
      <c r="E28" s="37">
        <v>139</v>
      </c>
      <c r="F28" s="37">
        <v>153</v>
      </c>
      <c r="G28" s="37">
        <v>150</v>
      </c>
      <c r="H28" s="37">
        <v>155</v>
      </c>
      <c r="I28" s="37">
        <v>149</v>
      </c>
      <c r="J28" s="37">
        <v>143</v>
      </c>
      <c r="K28" s="37">
        <v>145</v>
      </c>
      <c r="L28" s="37">
        <v>134</v>
      </c>
      <c r="M28" s="37">
        <v>120</v>
      </c>
      <c r="N28" s="37">
        <v>172</v>
      </c>
      <c r="O28" s="37">
        <v>170</v>
      </c>
      <c r="P28" s="37">
        <v>154</v>
      </c>
      <c r="Q28" s="37">
        <v>129</v>
      </c>
      <c r="R28" s="37">
        <v>124</v>
      </c>
      <c r="S28" s="37">
        <v>126</v>
      </c>
      <c r="T28" s="37">
        <v>125</v>
      </c>
      <c r="U28" s="37">
        <v>116</v>
      </c>
      <c r="V28" s="37">
        <v>110</v>
      </c>
      <c r="W28" s="37">
        <v>109</v>
      </c>
      <c r="X28" s="37">
        <v>112</v>
      </c>
      <c r="Y28" s="37">
        <v>106</v>
      </c>
      <c r="Z28" s="37">
        <v>148</v>
      </c>
      <c r="AA28" s="37">
        <v>153</v>
      </c>
      <c r="AB28" s="37">
        <v>150</v>
      </c>
      <c r="AC28" s="37">
        <v>123</v>
      </c>
      <c r="AD28" s="37">
        <v>114</v>
      </c>
      <c r="AE28" s="37">
        <v>115</v>
      </c>
      <c r="AF28" s="37">
        <v>107</v>
      </c>
      <c r="AG28" s="37"/>
      <c r="AH28" s="37"/>
      <c r="AI28" s="37"/>
      <c r="AJ28" s="37"/>
      <c r="AK28" s="37"/>
    </row>
    <row r="29" spans="1:37" x14ac:dyDescent="0.25">
      <c r="A29" s="61" t="s">
        <v>65</v>
      </c>
      <c r="B29" s="37">
        <v>608</v>
      </c>
      <c r="C29" s="37">
        <v>632</v>
      </c>
      <c r="D29" s="37">
        <v>596</v>
      </c>
      <c r="E29" s="37">
        <v>539</v>
      </c>
      <c r="F29" s="37">
        <v>571</v>
      </c>
      <c r="G29" s="37">
        <v>569</v>
      </c>
      <c r="H29" s="37">
        <v>595</v>
      </c>
      <c r="I29" s="37">
        <v>565</v>
      </c>
      <c r="J29" s="37">
        <v>528</v>
      </c>
      <c r="K29" s="37">
        <v>505</v>
      </c>
      <c r="L29" s="37">
        <v>517</v>
      </c>
      <c r="M29" s="37">
        <v>466</v>
      </c>
      <c r="N29" s="37">
        <v>540</v>
      </c>
      <c r="O29" s="37">
        <v>537</v>
      </c>
      <c r="P29" s="37">
        <v>478</v>
      </c>
      <c r="Q29" s="37">
        <v>451</v>
      </c>
      <c r="R29" s="37">
        <v>461</v>
      </c>
      <c r="S29" s="37">
        <v>474</v>
      </c>
      <c r="T29" s="37">
        <v>515</v>
      </c>
      <c r="U29" s="37">
        <v>496</v>
      </c>
      <c r="V29" s="37">
        <v>441</v>
      </c>
      <c r="W29" s="37">
        <v>428</v>
      </c>
      <c r="X29" s="37">
        <v>422</v>
      </c>
      <c r="Y29" s="37">
        <v>390</v>
      </c>
      <c r="Z29" s="37">
        <v>481</v>
      </c>
      <c r="AA29" s="37">
        <v>499</v>
      </c>
      <c r="AB29" s="37">
        <v>533</v>
      </c>
      <c r="AC29" s="37">
        <v>467</v>
      </c>
      <c r="AD29" s="37">
        <v>429</v>
      </c>
      <c r="AE29" s="37">
        <v>496</v>
      </c>
      <c r="AF29" s="37">
        <v>480</v>
      </c>
      <c r="AG29" s="37"/>
      <c r="AH29" s="37"/>
      <c r="AI29" s="37"/>
      <c r="AJ29" s="37"/>
      <c r="AK29" s="37"/>
    </row>
    <row r="30" spans="1:37" x14ac:dyDescent="0.25">
      <c r="A30" s="61" t="s">
        <v>66</v>
      </c>
      <c r="B30" s="37">
        <v>337</v>
      </c>
      <c r="C30" s="37">
        <v>345</v>
      </c>
      <c r="D30" s="37">
        <v>334</v>
      </c>
      <c r="E30" s="37">
        <v>268</v>
      </c>
      <c r="F30" s="37">
        <v>278</v>
      </c>
      <c r="G30" s="37">
        <v>276</v>
      </c>
      <c r="H30" s="37">
        <v>302</v>
      </c>
      <c r="I30" s="37">
        <v>283</v>
      </c>
      <c r="J30" s="37">
        <v>263</v>
      </c>
      <c r="K30" s="37">
        <v>270</v>
      </c>
      <c r="L30" s="37">
        <v>263</v>
      </c>
      <c r="M30" s="37">
        <v>241</v>
      </c>
      <c r="N30" s="37">
        <v>299</v>
      </c>
      <c r="O30" s="37">
        <v>293</v>
      </c>
      <c r="P30" s="37">
        <v>274</v>
      </c>
      <c r="Q30" s="37">
        <v>237</v>
      </c>
      <c r="R30" s="37">
        <v>222</v>
      </c>
      <c r="S30" s="37">
        <v>232</v>
      </c>
      <c r="T30" s="37">
        <v>257</v>
      </c>
      <c r="U30" s="37">
        <v>251</v>
      </c>
      <c r="V30" s="37">
        <v>218</v>
      </c>
      <c r="W30" s="37">
        <v>222</v>
      </c>
      <c r="X30" s="37">
        <v>219</v>
      </c>
      <c r="Y30" s="37">
        <v>220</v>
      </c>
      <c r="Z30" s="37">
        <v>280</v>
      </c>
      <c r="AA30" s="37">
        <v>283</v>
      </c>
      <c r="AB30" s="37">
        <v>285</v>
      </c>
      <c r="AC30" s="37">
        <v>242</v>
      </c>
      <c r="AD30" s="37">
        <v>250</v>
      </c>
      <c r="AE30" s="37">
        <v>284</v>
      </c>
      <c r="AF30" s="37">
        <v>253</v>
      </c>
      <c r="AG30" s="37"/>
      <c r="AH30" s="37"/>
      <c r="AI30" s="37"/>
      <c r="AJ30" s="37"/>
      <c r="AK30" s="37"/>
    </row>
    <row r="31" spans="1:37" x14ac:dyDescent="0.25">
      <c r="A31" s="61" t="s">
        <v>67</v>
      </c>
      <c r="B31" s="37">
        <v>472</v>
      </c>
      <c r="C31" s="37">
        <v>455</v>
      </c>
      <c r="D31" s="37">
        <v>435</v>
      </c>
      <c r="E31" s="37">
        <v>358</v>
      </c>
      <c r="F31" s="37">
        <v>361</v>
      </c>
      <c r="G31" s="37">
        <v>358</v>
      </c>
      <c r="H31" s="37">
        <v>392</v>
      </c>
      <c r="I31" s="37">
        <v>373</v>
      </c>
      <c r="J31" s="37">
        <v>348</v>
      </c>
      <c r="K31" s="37">
        <v>348</v>
      </c>
      <c r="L31" s="37">
        <v>347</v>
      </c>
      <c r="M31" s="37">
        <v>325</v>
      </c>
      <c r="N31" s="37">
        <v>404</v>
      </c>
      <c r="O31" s="37">
        <v>390</v>
      </c>
      <c r="P31" s="37">
        <v>365</v>
      </c>
      <c r="Q31" s="37">
        <v>319</v>
      </c>
      <c r="R31" s="37">
        <v>313</v>
      </c>
      <c r="S31" s="37">
        <v>308</v>
      </c>
      <c r="T31" s="37">
        <v>340</v>
      </c>
      <c r="U31" s="37">
        <v>317</v>
      </c>
      <c r="V31" s="37">
        <v>281</v>
      </c>
      <c r="W31" s="37">
        <v>296</v>
      </c>
      <c r="X31" s="37">
        <v>298</v>
      </c>
      <c r="Y31" s="37">
        <v>285</v>
      </c>
      <c r="Z31" s="37">
        <v>376</v>
      </c>
      <c r="AA31" s="37">
        <v>376</v>
      </c>
      <c r="AB31" s="37">
        <v>397</v>
      </c>
      <c r="AC31" s="37">
        <v>344</v>
      </c>
      <c r="AD31" s="37">
        <v>336</v>
      </c>
      <c r="AE31" s="37">
        <v>387</v>
      </c>
      <c r="AF31" s="37">
        <v>348</v>
      </c>
      <c r="AG31" s="37"/>
      <c r="AH31" s="37"/>
      <c r="AI31" s="37"/>
      <c r="AJ31" s="37"/>
      <c r="AK31" s="37"/>
    </row>
    <row r="32" spans="1:37" x14ac:dyDescent="0.25">
      <c r="A32" s="61" t="s">
        <v>68</v>
      </c>
      <c r="B32" s="37">
        <v>2674</v>
      </c>
      <c r="C32" s="37">
        <v>2606</v>
      </c>
      <c r="D32" s="37">
        <v>2515</v>
      </c>
      <c r="E32" s="37">
        <v>2258</v>
      </c>
      <c r="F32" s="37">
        <v>2334</v>
      </c>
      <c r="G32" s="37">
        <v>2404</v>
      </c>
      <c r="H32" s="37">
        <v>2550</v>
      </c>
      <c r="I32" s="37">
        <v>2479</v>
      </c>
      <c r="J32" s="37">
        <v>2193</v>
      </c>
      <c r="K32" s="37">
        <v>2100</v>
      </c>
      <c r="L32" s="37">
        <v>2100</v>
      </c>
      <c r="M32" s="37">
        <v>1958</v>
      </c>
      <c r="N32" s="37">
        <v>2271</v>
      </c>
      <c r="O32" s="37">
        <v>2243</v>
      </c>
      <c r="P32" s="37">
        <v>2101</v>
      </c>
      <c r="Q32" s="37">
        <v>2027</v>
      </c>
      <c r="R32" s="37">
        <v>1976</v>
      </c>
      <c r="S32" s="37">
        <v>1965</v>
      </c>
      <c r="T32" s="37">
        <v>2223</v>
      </c>
      <c r="U32" s="37">
        <v>2132</v>
      </c>
      <c r="V32" s="37">
        <v>1800</v>
      </c>
      <c r="W32" s="37">
        <v>1740</v>
      </c>
      <c r="X32" s="37">
        <v>1745</v>
      </c>
      <c r="Y32" s="37">
        <v>1698</v>
      </c>
      <c r="Z32" s="37">
        <v>2002</v>
      </c>
      <c r="AA32" s="37">
        <v>2023</v>
      </c>
      <c r="AB32" s="37">
        <v>2117</v>
      </c>
      <c r="AC32" s="37">
        <v>2148</v>
      </c>
      <c r="AD32" s="37">
        <v>1847</v>
      </c>
      <c r="AE32" s="37">
        <v>2132</v>
      </c>
      <c r="AF32" s="37">
        <v>2135</v>
      </c>
      <c r="AG32" s="37"/>
      <c r="AH32" s="37"/>
      <c r="AI32" s="37"/>
      <c r="AJ32" s="37"/>
      <c r="AK32" s="37"/>
    </row>
    <row r="33" spans="1:37" x14ac:dyDescent="0.25">
      <c r="A33" s="61" t="s">
        <v>69</v>
      </c>
      <c r="B33" s="37">
        <v>1296</v>
      </c>
      <c r="C33" s="37">
        <v>1302</v>
      </c>
      <c r="D33" s="37">
        <v>1268</v>
      </c>
      <c r="E33" s="37">
        <v>1150</v>
      </c>
      <c r="F33" s="37">
        <v>1185</v>
      </c>
      <c r="G33" s="37">
        <v>1191</v>
      </c>
      <c r="H33" s="37">
        <v>1264</v>
      </c>
      <c r="I33" s="37">
        <v>1225</v>
      </c>
      <c r="J33" s="37">
        <v>1119</v>
      </c>
      <c r="K33" s="37">
        <v>1079</v>
      </c>
      <c r="L33" s="37">
        <v>1065</v>
      </c>
      <c r="M33" s="37">
        <v>952</v>
      </c>
      <c r="N33" s="37">
        <v>1113</v>
      </c>
      <c r="O33" s="37">
        <v>1135</v>
      </c>
      <c r="P33" s="37">
        <v>1069</v>
      </c>
      <c r="Q33" s="37">
        <v>1012</v>
      </c>
      <c r="R33" s="37">
        <v>977</v>
      </c>
      <c r="S33" s="37">
        <v>964</v>
      </c>
      <c r="T33" s="37">
        <v>1053</v>
      </c>
      <c r="U33" s="37">
        <v>1013</v>
      </c>
      <c r="V33" s="37">
        <v>891</v>
      </c>
      <c r="W33" s="37">
        <v>892</v>
      </c>
      <c r="X33" s="37">
        <v>884</v>
      </c>
      <c r="Y33" s="37">
        <v>844</v>
      </c>
      <c r="Z33" s="37">
        <v>1029</v>
      </c>
      <c r="AA33" s="37">
        <v>1032</v>
      </c>
      <c r="AB33" s="37">
        <v>1077</v>
      </c>
      <c r="AC33" s="37">
        <v>965</v>
      </c>
      <c r="AD33" s="37">
        <v>943</v>
      </c>
      <c r="AE33" s="37">
        <v>1052</v>
      </c>
      <c r="AF33" s="37">
        <v>1003</v>
      </c>
      <c r="AG33" s="37"/>
      <c r="AH33" s="37"/>
      <c r="AI33" s="37"/>
      <c r="AJ33" s="37"/>
      <c r="AK33" s="37"/>
    </row>
    <row r="34" spans="1:37" x14ac:dyDescent="0.25">
      <c r="A34" s="61" t="s">
        <v>70</v>
      </c>
      <c r="B34" s="37">
        <v>573</v>
      </c>
      <c r="C34" s="37">
        <v>560</v>
      </c>
      <c r="D34" s="37">
        <v>548</v>
      </c>
      <c r="E34" s="37">
        <v>461</v>
      </c>
      <c r="F34" s="37">
        <v>501</v>
      </c>
      <c r="G34" s="37">
        <v>494</v>
      </c>
      <c r="H34" s="37">
        <v>547</v>
      </c>
      <c r="I34" s="37">
        <v>510</v>
      </c>
      <c r="J34" s="37">
        <v>461</v>
      </c>
      <c r="K34" s="37">
        <v>455</v>
      </c>
      <c r="L34" s="37">
        <v>471</v>
      </c>
      <c r="M34" s="37">
        <v>454</v>
      </c>
      <c r="N34" s="37">
        <v>539</v>
      </c>
      <c r="O34" s="37">
        <v>509</v>
      </c>
      <c r="P34" s="37">
        <v>475</v>
      </c>
      <c r="Q34" s="37">
        <v>450</v>
      </c>
      <c r="R34" s="37">
        <v>425</v>
      </c>
      <c r="S34" s="37">
        <v>432</v>
      </c>
      <c r="T34" s="37">
        <v>454</v>
      </c>
      <c r="U34" s="37">
        <v>446</v>
      </c>
      <c r="V34" s="37">
        <v>402</v>
      </c>
      <c r="W34" s="37">
        <v>389</v>
      </c>
      <c r="X34" s="37">
        <v>411</v>
      </c>
      <c r="Y34" s="37">
        <v>417</v>
      </c>
      <c r="Z34" s="37">
        <v>501</v>
      </c>
      <c r="AA34" s="37">
        <v>500</v>
      </c>
      <c r="AB34" s="37">
        <v>506</v>
      </c>
      <c r="AC34" s="37">
        <v>431</v>
      </c>
      <c r="AD34" s="37">
        <v>423</v>
      </c>
      <c r="AE34" s="37">
        <v>498</v>
      </c>
      <c r="AF34" s="37">
        <v>454</v>
      </c>
      <c r="AG34" s="37"/>
      <c r="AH34" s="37"/>
      <c r="AI34" s="37"/>
      <c r="AJ34" s="37"/>
      <c r="AK34" s="37"/>
    </row>
    <row r="35" spans="1:37" x14ac:dyDescent="0.25">
      <c r="A35" s="61" t="s">
        <v>71</v>
      </c>
      <c r="B35" s="37">
        <v>507</v>
      </c>
      <c r="C35" s="37">
        <v>500</v>
      </c>
      <c r="D35" s="37">
        <v>467</v>
      </c>
      <c r="E35" s="37">
        <v>383</v>
      </c>
      <c r="F35" s="37">
        <v>410</v>
      </c>
      <c r="G35" s="37">
        <v>423</v>
      </c>
      <c r="H35" s="37">
        <v>442</v>
      </c>
      <c r="I35" s="37">
        <v>434</v>
      </c>
      <c r="J35" s="37">
        <v>390</v>
      </c>
      <c r="K35" s="37">
        <v>410</v>
      </c>
      <c r="L35" s="37">
        <v>412</v>
      </c>
      <c r="M35" s="37">
        <v>395</v>
      </c>
      <c r="N35" s="37">
        <v>458</v>
      </c>
      <c r="O35" s="37">
        <v>455</v>
      </c>
      <c r="P35" s="37">
        <v>424</v>
      </c>
      <c r="Q35" s="37">
        <v>374</v>
      </c>
      <c r="R35" s="37">
        <v>360</v>
      </c>
      <c r="S35" s="37">
        <v>356</v>
      </c>
      <c r="T35" s="37">
        <v>370</v>
      </c>
      <c r="U35" s="37">
        <v>351</v>
      </c>
      <c r="V35" s="37">
        <v>321</v>
      </c>
      <c r="W35" s="37">
        <v>329</v>
      </c>
      <c r="X35" s="37">
        <v>316</v>
      </c>
      <c r="Y35" s="37">
        <v>324</v>
      </c>
      <c r="Z35" s="37">
        <v>403</v>
      </c>
      <c r="AA35" s="37">
        <v>417</v>
      </c>
      <c r="AB35" s="37">
        <v>439</v>
      </c>
      <c r="AC35" s="37">
        <v>390</v>
      </c>
      <c r="AD35" s="37">
        <v>367</v>
      </c>
      <c r="AE35" s="37">
        <v>401</v>
      </c>
      <c r="AF35" s="37">
        <v>383</v>
      </c>
      <c r="AG35" s="37"/>
      <c r="AH35" s="37"/>
      <c r="AI35" s="37"/>
      <c r="AJ35" s="37"/>
      <c r="AK35" s="37"/>
    </row>
    <row r="36" spans="1:37" x14ac:dyDescent="0.25">
      <c r="A36" s="61" t="s">
        <v>72</v>
      </c>
      <c r="B36" s="37">
        <v>66</v>
      </c>
      <c r="C36" s="37">
        <v>65</v>
      </c>
      <c r="D36" s="37">
        <v>63</v>
      </c>
      <c r="E36" s="37">
        <v>55</v>
      </c>
      <c r="F36" s="37">
        <v>54</v>
      </c>
      <c r="G36" s="37">
        <v>49</v>
      </c>
      <c r="H36" s="37">
        <v>51</v>
      </c>
      <c r="I36" s="37">
        <v>49</v>
      </c>
      <c r="J36" s="37">
        <v>43</v>
      </c>
      <c r="K36" s="37">
        <v>46</v>
      </c>
      <c r="L36" s="37">
        <v>44</v>
      </c>
      <c r="M36" s="37">
        <v>40</v>
      </c>
      <c r="N36" s="37">
        <v>51</v>
      </c>
      <c r="O36" s="37">
        <v>48</v>
      </c>
      <c r="P36" s="37">
        <v>45</v>
      </c>
      <c r="Q36" s="37">
        <v>38</v>
      </c>
      <c r="R36" s="37">
        <v>35</v>
      </c>
      <c r="S36" s="37">
        <v>36</v>
      </c>
      <c r="T36" s="37">
        <v>36</v>
      </c>
      <c r="U36" s="37">
        <v>33</v>
      </c>
      <c r="V36" s="37">
        <v>29</v>
      </c>
      <c r="W36" s="37">
        <v>29</v>
      </c>
      <c r="X36" s="37">
        <v>28</v>
      </c>
      <c r="Y36" s="37">
        <v>30</v>
      </c>
      <c r="Z36" s="37">
        <v>40</v>
      </c>
      <c r="AA36" s="37">
        <v>43</v>
      </c>
      <c r="AB36" s="37">
        <v>45</v>
      </c>
      <c r="AC36" s="37">
        <v>37</v>
      </c>
      <c r="AD36" s="37">
        <v>33</v>
      </c>
      <c r="AE36" s="37">
        <v>37</v>
      </c>
      <c r="AF36" s="37">
        <v>36</v>
      </c>
      <c r="AG36" s="37"/>
      <c r="AH36" s="37"/>
      <c r="AI36" s="37"/>
      <c r="AJ36" s="37"/>
      <c r="AK36" s="37"/>
    </row>
    <row r="37" spans="1:37" x14ac:dyDescent="0.25">
      <c r="A37" s="61" t="s">
        <v>73</v>
      </c>
      <c r="B37" s="37">
        <v>544</v>
      </c>
      <c r="C37" s="37">
        <v>542</v>
      </c>
      <c r="D37" s="37">
        <v>533</v>
      </c>
      <c r="E37" s="37">
        <v>435</v>
      </c>
      <c r="F37" s="37">
        <v>454</v>
      </c>
      <c r="G37" s="37">
        <v>446</v>
      </c>
      <c r="H37" s="37">
        <v>476</v>
      </c>
      <c r="I37" s="37">
        <v>459</v>
      </c>
      <c r="J37" s="37">
        <v>422</v>
      </c>
      <c r="K37" s="37">
        <v>428</v>
      </c>
      <c r="L37" s="37">
        <v>412</v>
      </c>
      <c r="M37" s="37">
        <v>402</v>
      </c>
      <c r="N37" s="37">
        <v>511</v>
      </c>
      <c r="O37" s="37">
        <v>509</v>
      </c>
      <c r="P37" s="37">
        <v>485</v>
      </c>
      <c r="Q37" s="37">
        <v>431</v>
      </c>
      <c r="R37" s="37">
        <v>427</v>
      </c>
      <c r="S37" s="37">
        <v>427</v>
      </c>
      <c r="T37" s="37">
        <v>457</v>
      </c>
      <c r="U37" s="37">
        <v>416</v>
      </c>
      <c r="V37" s="37">
        <v>379</v>
      </c>
      <c r="W37" s="37">
        <v>370</v>
      </c>
      <c r="X37" s="37">
        <v>363</v>
      </c>
      <c r="Y37" s="37">
        <v>369</v>
      </c>
      <c r="Z37" s="37">
        <v>481</v>
      </c>
      <c r="AA37" s="37">
        <v>476</v>
      </c>
      <c r="AB37" s="37">
        <v>491</v>
      </c>
      <c r="AC37" s="37">
        <v>414</v>
      </c>
      <c r="AD37" s="37">
        <v>384</v>
      </c>
      <c r="AE37" s="37">
        <v>452</v>
      </c>
      <c r="AF37" s="37">
        <v>424</v>
      </c>
      <c r="AG37" s="37"/>
      <c r="AH37" s="37"/>
      <c r="AI37" s="37"/>
      <c r="AJ37" s="37"/>
      <c r="AK37" s="37"/>
    </row>
    <row r="38" spans="1:37" x14ac:dyDescent="0.25">
      <c r="A38" s="61" t="s">
        <v>74</v>
      </c>
      <c r="B38" s="37">
        <v>1640</v>
      </c>
      <c r="C38" s="37">
        <v>1646</v>
      </c>
      <c r="D38" s="37">
        <v>1605</v>
      </c>
      <c r="E38" s="37">
        <v>1394</v>
      </c>
      <c r="F38" s="37">
        <v>1439</v>
      </c>
      <c r="G38" s="37">
        <v>1432</v>
      </c>
      <c r="H38" s="37">
        <v>1523</v>
      </c>
      <c r="I38" s="37">
        <v>1505</v>
      </c>
      <c r="J38" s="37">
        <v>1346</v>
      </c>
      <c r="K38" s="37">
        <v>1340</v>
      </c>
      <c r="L38" s="37">
        <v>1348</v>
      </c>
      <c r="M38" s="37">
        <v>1248</v>
      </c>
      <c r="N38" s="37">
        <v>1479</v>
      </c>
      <c r="O38" s="37">
        <v>1423</v>
      </c>
      <c r="P38" s="37">
        <v>1354</v>
      </c>
      <c r="Q38" s="37">
        <v>1209</v>
      </c>
      <c r="R38" s="37">
        <v>1208</v>
      </c>
      <c r="S38" s="37">
        <v>1222</v>
      </c>
      <c r="T38" s="37">
        <v>1339</v>
      </c>
      <c r="U38" s="37">
        <v>1308</v>
      </c>
      <c r="V38" s="37">
        <v>1118</v>
      </c>
      <c r="W38" s="37">
        <v>1091</v>
      </c>
      <c r="X38" s="37">
        <v>1084</v>
      </c>
      <c r="Y38" s="37">
        <v>1130</v>
      </c>
      <c r="Z38" s="37">
        <v>1422</v>
      </c>
      <c r="AA38" s="37">
        <v>1422</v>
      </c>
      <c r="AB38" s="37">
        <v>1463</v>
      </c>
      <c r="AC38" s="37">
        <v>1356</v>
      </c>
      <c r="AD38" s="37">
        <v>1341</v>
      </c>
      <c r="AE38" s="37">
        <v>1454</v>
      </c>
      <c r="AF38" s="37">
        <v>1486</v>
      </c>
      <c r="AG38" s="37"/>
      <c r="AH38" s="37"/>
      <c r="AI38" s="37"/>
      <c r="AJ38" s="37"/>
      <c r="AK38" s="37"/>
    </row>
    <row r="39" spans="1:37" x14ac:dyDescent="0.25">
      <c r="A39" s="61" t="s">
        <v>75</v>
      </c>
      <c r="B39" s="37">
        <v>203</v>
      </c>
      <c r="C39" s="37">
        <v>195</v>
      </c>
      <c r="D39" s="37">
        <v>196</v>
      </c>
      <c r="E39" s="37">
        <v>165</v>
      </c>
      <c r="F39" s="37">
        <v>173</v>
      </c>
      <c r="G39" s="37">
        <v>168</v>
      </c>
      <c r="H39" s="37">
        <v>170</v>
      </c>
      <c r="I39" s="37">
        <v>159</v>
      </c>
      <c r="J39" s="37">
        <v>160</v>
      </c>
      <c r="K39" s="37">
        <v>162</v>
      </c>
      <c r="L39" s="37">
        <v>161</v>
      </c>
      <c r="M39" s="37">
        <v>151</v>
      </c>
      <c r="N39" s="37">
        <v>196</v>
      </c>
      <c r="O39" s="37">
        <v>188</v>
      </c>
      <c r="P39" s="37">
        <v>185</v>
      </c>
      <c r="Q39" s="37">
        <v>147</v>
      </c>
      <c r="R39" s="37">
        <v>150</v>
      </c>
      <c r="S39" s="37">
        <v>155</v>
      </c>
      <c r="T39" s="37">
        <v>159</v>
      </c>
      <c r="U39" s="37">
        <v>146</v>
      </c>
      <c r="V39" s="37">
        <v>140</v>
      </c>
      <c r="W39" s="37">
        <v>146</v>
      </c>
      <c r="X39" s="37">
        <v>139</v>
      </c>
      <c r="Y39" s="37">
        <v>142</v>
      </c>
      <c r="Z39" s="37">
        <v>189</v>
      </c>
      <c r="AA39" s="37">
        <v>182</v>
      </c>
      <c r="AB39" s="37">
        <v>192</v>
      </c>
      <c r="AC39" s="37">
        <v>146</v>
      </c>
      <c r="AD39" s="37">
        <v>151</v>
      </c>
      <c r="AE39" s="37">
        <v>152</v>
      </c>
      <c r="AF39" s="37">
        <v>135</v>
      </c>
      <c r="AG39" s="37"/>
      <c r="AH39" s="37"/>
      <c r="AI39" s="37"/>
      <c r="AJ39" s="37"/>
      <c r="AK39" s="37"/>
    </row>
    <row r="40" spans="1:37" x14ac:dyDescent="0.25">
      <c r="A40" s="61" t="s">
        <v>76</v>
      </c>
      <c r="B40" s="37">
        <v>1706</v>
      </c>
      <c r="C40" s="37">
        <v>1716</v>
      </c>
      <c r="D40" s="37">
        <v>1674</v>
      </c>
      <c r="E40" s="37">
        <v>1447</v>
      </c>
      <c r="F40" s="37">
        <v>1612</v>
      </c>
      <c r="G40" s="37">
        <v>1611</v>
      </c>
      <c r="H40" s="37">
        <v>1748</v>
      </c>
      <c r="I40" s="37">
        <v>1615</v>
      </c>
      <c r="J40" s="37">
        <v>1472</v>
      </c>
      <c r="K40" s="37">
        <v>1475</v>
      </c>
      <c r="L40" s="37">
        <v>1426</v>
      </c>
      <c r="M40" s="37">
        <v>1318</v>
      </c>
      <c r="N40" s="37">
        <v>1511</v>
      </c>
      <c r="O40" s="37">
        <v>1463</v>
      </c>
      <c r="P40" s="37">
        <v>1392</v>
      </c>
      <c r="Q40" s="37">
        <v>1309</v>
      </c>
      <c r="R40" s="37">
        <v>1382</v>
      </c>
      <c r="S40" s="37">
        <v>1417</v>
      </c>
      <c r="T40" s="37">
        <v>1493</v>
      </c>
      <c r="U40" s="37">
        <v>1344</v>
      </c>
      <c r="V40" s="37">
        <v>1237</v>
      </c>
      <c r="W40" s="37">
        <v>1240</v>
      </c>
      <c r="X40" s="37">
        <v>1255</v>
      </c>
      <c r="Y40" s="37">
        <v>1217</v>
      </c>
      <c r="Z40" s="37">
        <v>1408</v>
      </c>
      <c r="AA40" s="37">
        <v>1338</v>
      </c>
      <c r="AB40" s="37">
        <v>1402</v>
      </c>
      <c r="AC40" s="37">
        <v>1348</v>
      </c>
      <c r="AD40" s="37">
        <v>1395</v>
      </c>
      <c r="AE40" s="37">
        <v>1578</v>
      </c>
      <c r="AF40" s="37">
        <v>1490</v>
      </c>
      <c r="AG40" s="37"/>
      <c r="AH40" s="37"/>
      <c r="AI40" s="37"/>
      <c r="AJ40" s="37"/>
      <c r="AK40" s="37"/>
    </row>
    <row r="41" spans="1:37" x14ac:dyDescent="0.25">
      <c r="A41" s="61" t="s">
        <v>77</v>
      </c>
      <c r="B41" s="37">
        <v>81</v>
      </c>
      <c r="C41" s="37">
        <v>79</v>
      </c>
      <c r="D41" s="37">
        <v>69</v>
      </c>
      <c r="E41" s="37">
        <v>57</v>
      </c>
      <c r="F41" s="37">
        <v>66</v>
      </c>
      <c r="G41" s="37">
        <v>73</v>
      </c>
      <c r="H41" s="37">
        <v>74</v>
      </c>
      <c r="I41" s="37">
        <v>66</v>
      </c>
      <c r="J41" s="37">
        <v>63</v>
      </c>
      <c r="K41" s="37">
        <v>58</v>
      </c>
      <c r="L41" s="37">
        <v>69</v>
      </c>
      <c r="M41" s="37">
        <v>63</v>
      </c>
      <c r="N41" s="37">
        <v>77</v>
      </c>
      <c r="O41" s="37">
        <v>77</v>
      </c>
      <c r="P41" s="37">
        <v>72</v>
      </c>
      <c r="Q41" s="37">
        <v>57</v>
      </c>
      <c r="R41" s="37">
        <v>55</v>
      </c>
      <c r="S41" s="37">
        <v>56</v>
      </c>
      <c r="T41" s="37">
        <v>58</v>
      </c>
      <c r="U41" s="37">
        <v>55</v>
      </c>
      <c r="V41" s="37">
        <v>44</v>
      </c>
      <c r="W41" s="37">
        <v>48</v>
      </c>
      <c r="X41" s="37">
        <v>44</v>
      </c>
      <c r="Y41" s="37">
        <v>44</v>
      </c>
      <c r="Z41" s="37">
        <v>51</v>
      </c>
      <c r="AA41" s="37">
        <v>54</v>
      </c>
      <c r="AB41" s="37">
        <v>55</v>
      </c>
      <c r="AC41" s="37">
        <v>49</v>
      </c>
      <c r="AD41" s="37">
        <v>50</v>
      </c>
      <c r="AE41" s="37">
        <v>64</v>
      </c>
      <c r="AF41" s="37">
        <v>57</v>
      </c>
      <c r="AG41" s="37"/>
      <c r="AH41" s="37"/>
      <c r="AI41" s="37"/>
      <c r="AJ41" s="37"/>
      <c r="AK41" s="37"/>
    </row>
    <row r="42" spans="1:37" x14ac:dyDescent="0.25">
      <c r="A42" s="61" t="s">
        <v>78</v>
      </c>
      <c r="B42" s="37">
        <v>104</v>
      </c>
      <c r="C42" s="37">
        <v>102</v>
      </c>
      <c r="D42" s="37">
        <v>100</v>
      </c>
      <c r="E42" s="37">
        <v>80</v>
      </c>
      <c r="F42" s="37">
        <v>79</v>
      </c>
      <c r="G42" s="37">
        <v>80</v>
      </c>
      <c r="H42" s="37">
        <v>86</v>
      </c>
      <c r="I42" s="37">
        <v>78</v>
      </c>
      <c r="J42" s="37">
        <v>74</v>
      </c>
      <c r="K42" s="37">
        <v>72</v>
      </c>
      <c r="L42" s="37">
        <v>70</v>
      </c>
      <c r="M42" s="37">
        <v>73</v>
      </c>
      <c r="N42" s="37">
        <v>102</v>
      </c>
      <c r="O42" s="37">
        <v>104</v>
      </c>
      <c r="P42" s="37">
        <v>89</v>
      </c>
      <c r="Q42" s="37">
        <v>79</v>
      </c>
      <c r="R42" s="37">
        <v>64</v>
      </c>
      <c r="S42" s="37">
        <v>68</v>
      </c>
      <c r="T42" s="37">
        <v>73</v>
      </c>
      <c r="U42" s="37">
        <v>69</v>
      </c>
      <c r="V42" s="37">
        <v>66</v>
      </c>
      <c r="W42" s="37">
        <v>66</v>
      </c>
      <c r="X42" s="37">
        <v>63</v>
      </c>
      <c r="Y42" s="37">
        <v>66</v>
      </c>
      <c r="Z42" s="37">
        <v>100</v>
      </c>
      <c r="AA42" s="37">
        <v>97</v>
      </c>
      <c r="AB42" s="37">
        <v>99</v>
      </c>
      <c r="AC42" s="37">
        <v>72</v>
      </c>
      <c r="AD42" s="37">
        <v>67</v>
      </c>
      <c r="AE42" s="37">
        <v>75</v>
      </c>
      <c r="AF42" s="37">
        <v>68</v>
      </c>
      <c r="AG42" s="37"/>
      <c r="AH42" s="37"/>
      <c r="AI42" s="37"/>
      <c r="AJ42" s="37"/>
      <c r="AK42" s="37"/>
    </row>
    <row r="43" spans="1:37" x14ac:dyDescent="0.25">
      <c r="A43" s="61" t="s">
        <v>79</v>
      </c>
      <c r="B43" s="37">
        <v>637</v>
      </c>
      <c r="C43" s="37">
        <v>617</v>
      </c>
      <c r="D43" s="37">
        <v>590</v>
      </c>
      <c r="E43" s="37">
        <v>508</v>
      </c>
      <c r="F43" s="37">
        <v>498</v>
      </c>
      <c r="G43" s="37">
        <v>501</v>
      </c>
      <c r="H43" s="37">
        <v>500</v>
      </c>
      <c r="I43" s="37">
        <v>488</v>
      </c>
      <c r="J43" s="37">
        <v>456</v>
      </c>
      <c r="K43" s="37">
        <v>446</v>
      </c>
      <c r="L43" s="37">
        <v>481</v>
      </c>
      <c r="M43" s="37">
        <v>439</v>
      </c>
      <c r="N43" s="37">
        <v>534</v>
      </c>
      <c r="O43" s="37">
        <v>522</v>
      </c>
      <c r="P43" s="37">
        <v>474</v>
      </c>
      <c r="Q43" s="37">
        <v>437</v>
      </c>
      <c r="R43" s="37">
        <v>410</v>
      </c>
      <c r="S43" s="37">
        <v>405</v>
      </c>
      <c r="T43" s="37">
        <v>448</v>
      </c>
      <c r="U43" s="37">
        <v>423</v>
      </c>
      <c r="V43" s="37">
        <v>387</v>
      </c>
      <c r="W43" s="37">
        <v>374</v>
      </c>
      <c r="X43" s="37">
        <v>406</v>
      </c>
      <c r="Y43" s="37">
        <v>403</v>
      </c>
      <c r="Z43" s="37">
        <v>480</v>
      </c>
      <c r="AA43" s="37">
        <v>484</v>
      </c>
      <c r="AB43" s="37">
        <v>487</v>
      </c>
      <c r="AC43" s="37">
        <v>426</v>
      </c>
      <c r="AD43" s="37">
        <v>413</v>
      </c>
      <c r="AE43" s="37">
        <v>444</v>
      </c>
      <c r="AF43" s="37">
        <v>432</v>
      </c>
      <c r="AG43" s="37"/>
      <c r="AH43" s="37"/>
      <c r="AI43" s="37"/>
      <c r="AJ43" s="37"/>
      <c r="AK43" s="37"/>
    </row>
    <row r="44" spans="1:37" x14ac:dyDescent="0.25">
      <c r="A44" s="61" t="s">
        <v>80</v>
      </c>
      <c r="B44" s="37">
        <v>1212</v>
      </c>
      <c r="C44" s="37">
        <v>1220</v>
      </c>
      <c r="D44" s="37">
        <v>1178</v>
      </c>
      <c r="E44" s="37">
        <v>1053</v>
      </c>
      <c r="F44" s="37">
        <v>1148</v>
      </c>
      <c r="G44" s="37">
        <v>1157</v>
      </c>
      <c r="H44" s="37">
        <v>1185</v>
      </c>
      <c r="I44" s="37">
        <v>1142</v>
      </c>
      <c r="J44" s="37">
        <v>1039</v>
      </c>
      <c r="K44" s="37">
        <v>1019</v>
      </c>
      <c r="L44" s="37">
        <v>1022</v>
      </c>
      <c r="M44" s="37">
        <v>943</v>
      </c>
      <c r="N44" s="37">
        <v>1141</v>
      </c>
      <c r="O44" s="37">
        <v>1132</v>
      </c>
      <c r="P44" s="37">
        <v>1056</v>
      </c>
      <c r="Q44" s="37">
        <v>993</v>
      </c>
      <c r="R44" s="37">
        <v>959</v>
      </c>
      <c r="S44" s="37">
        <v>979</v>
      </c>
      <c r="T44" s="37">
        <v>989</v>
      </c>
      <c r="U44" s="37">
        <v>937</v>
      </c>
      <c r="V44" s="37">
        <v>870</v>
      </c>
      <c r="W44" s="37">
        <v>858</v>
      </c>
      <c r="X44" s="37">
        <v>860</v>
      </c>
      <c r="Y44" s="37">
        <v>842</v>
      </c>
      <c r="Z44" s="37">
        <v>1010</v>
      </c>
      <c r="AA44" s="37">
        <v>982</v>
      </c>
      <c r="AB44" s="37">
        <v>1050</v>
      </c>
      <c r="AC44" s="37">
        <v>879</v>
      </c>
      <c r="AD44" s="37">
        <v>884</v>
      </c>
      <c r="AE44" s="37">
        <v>1002</v>
      </c>
      <c r="AF44" s="37">
        <v>938</v>
      </c>
      <c r="AG44" s="37"/>
      <c r="AH44" s="37"/>
      <c r="AI44" s="37"/>
      <c r="AJ44" s="37"/>
      <c r="AK44" s="37"/>
    </row>
    <row r="45" spans="1:37" x14ac:dyDescent="0.25">
      <c r="A45" s="61" t="s">
        <v>81</v>
      </c>
      <c r="B45" s="37">
        <v>2161</v>
      </c>
      <c r="C45" s="37">
        <v>2147</v>
      </c>
      <c r="D45" s="37">
        <v>2134</v>
      </c>
      <c r="E45" s="37">
        <v>1902</v>
      </c>
      <c r="F45" s="37">
        <v>2102</v>
      </c>
      <c r="G45" s="37">
        <v>2119</v>
      </c>
      <c r="H45" s="37">
        <v>2282</v>
      </c>
      <c r="I45" s="37">
        <v>2165</v>
      </c>
      <c r="J45" s="37">
        <v>1953</v>
      </c>
      <c r="K45" s="37">
        <v>1935</v>
      </c>
      <c r="L45" s="37">
        <v>1890</v>
      </c>
      <c r="M45" s="37">
        <v>1684</v>
      </c>
      <c r="N45" s="37">
        <v>1954</v>
      </c>
      <c r="O45" s="37">
        <v>1865</v>
      </c>
      <c r="P45" s="37">
        <v>1770</v>
      </c>
      <c r="Q45" s="37">
        <v>1694</v>
      </c>
      <c r="R45" s="37">
        <v>1784</v>
      </c>
      <c r="S45" s="37">
        <v>1807</v>
      </c>
      <c r="T45" s="37">
        <v>1942</v>
      </c>
      <c r="U45" s="37">
        <v>1811</v>
      </c>
      <c r="V45" s="37">
        <v>1610</v>
      </c>
      <c r="W45" s="37">
        <v>1616</v>
      </c>
      <c r="X45" s="37">
        <v>1649</v>
      </c>
      <c r="Y45" s="37">
        <v>1553</v>
      </c>
      <c r="Z45" s="37">
        <v>1847</v>
      </c>
      <c r="AA45" s="37">
        <v>1778</v>
      </c>
      <c r="AB45" s="37">
        <v>1823</v>
      </c>
      <c r="AC45" s="37">
        <v>1666</v>
      </c>
      <c r="AD45" s="37">
        <v>1755</v>
      </c>
      <c r="AE45" s="37">
        <v>1973</v>
      </c>
      <c r="AF45" s="37">
        <v>1931</v>
      </c>
      <c r="AG45" s="37"/>
      <c r="AH45" s="37"/>
      <c r="AI45" s="37"/>
      <c r="AJ45" s="37"/>
      <c r="AK45" s="37"/>
    </row>
    <row r="46" spans="1:37" x14ac:dyDescent="0.25">
      <c r="A46" s="61" t="s">
        <v>82</v>
      </c>
      <c r="B46" s="37">
        <v>76</v>
      </c>
      <c r="C46" s="37">
        <v>75</v>
      </c>
      <c r="D46" s="37">
        <v>71</v>
      </c>
      <c r="E46" s="37">
        <v>58</v>
      </c>
      <c r="F46" s="37">
        <v>59</v>
      </c>
      <c r="G46" s="37">
        <v>69</v>
      </c>
      <c r="H46" s="37">
        <v>72</v>
      </c>
      <c r="I46" s="37">
        <v>70</v>
      </c>
      <c r="J46" s="37">
        <v>52</v>
      </c>
      <c r="K46" s="37">
        <v>56</v>
      </c>
      <c r="L46" s="37">
        <v>48</v>
      </c>
      <c r="M46" s="37">
        <v>50</v>
      </c>
      <c r="N46" s="37">
        <v>64</v>
      </c>
      <c r="O46" s="37">
        <v>64</v>
      </c>
      <c r="P46" s="37">
        <v>56</v>
      </c>
      <c r="Q46" s="37">
        <v>47</v>
      </c>
      <c r="R46" s="37">
        <v>49</v>
      </c>
      <c r="S46" s="37">
        <v>56</v>
      </c>
      <c r="T46" s="37">
        <v>59</v>
      </c>
      <c r="U46" s="37">
        <v>53</v>
      </c>
      <c r="V46" s="37">
        <v>46</v>
      </c>
      <c r="W46" s="37">
        <v>50</v>
      </c>
      <c r="X46" s="37">
        <v>49</v>
      </c>
      <c r="Y46" s="37">
        <v>45</v>
      </c>
      <c r="Z46" s="37">
        <v>59</v>
      </c>
      <c r="AA46" s="37">
        <v>57</v>
      </c>
      <c r="AB46" s="37">
        <v>64</v>
      </c>
      <c r="AC46" s="37">
        <v>55</v>
      </c>
      <c r="AD46" s="37">
        <v>57</v>
      </c>
      <c r="AE46" s="37">
        <v>60</v>
      </c>
      <c r="AF46" s="37">
        <v>54</v>
      </c>
      <c r="AG46" s="37"/>
      <c r="AH46" s="37"/>
      <c r="AI46" s="37"/>
      <c r="AJ46" s="37"/>
      <c r="AK46" s="37"/>
    </row>
    <row r="47" spans="1:37" x14ac:dyDescent="0.25">
      <c r="A47" s="61" t="s">
        <v>83</v>
      </c>
      <c r="B47" s="37">
        <v>7579</v>
      </c>
      <c r="C47" s="37">
        <v>7425</v>
      </c>
      <c r="D47" s="37">
        <v>7119</v>
      </c>
      <c r="E47" s="37">
        <v>6515</v>
      </c>
      <c r="F47" s="37">
        <v>6513</v>
      </c>
      <c r="G47" s="37">
        <v>6755</v>
      </c>
      <c r="H47" s="37">
        <v>7066</v>
      </c>
      <c r="I47" s="37">
        <v>6989</v>
      </c>
      <c r="J47" s="37">
        <v>6188</v>
      </c>
      <c r="K47" s="37">
        <v>5982</v>
      </c>
      <c r="L47" s="37">
        <v>6042</v>
      </c>
      <c r="M47" s="37">
        <v>5595</v>
      </c>
      <c r="N47" s="37">
        <v>6415</v>
      </c>
      <c r="O47" s="37">
        <v>6205</v>
      </c>
      <c r="P47" s="37">
        <v>5876</v>
      </c>
      <c r="Q47" s="37">
        <v>5783</v>
      </c>
      <c r="R47" s="37">
        <v>5600</v>
      </c>
      <c r="S47" s="37">
        <v>5581</v>
      </c>
      <c r="T47" s="37">
        <v>6083</v>
      </c>
      <c r="U47" s="37">
        <v>5938</v>
      </c>
      <c r="V47" s="37">
        <v>5237</v>
      </c>
      <c r="W47" s="37">
        <v>5030</v>
      </c>
      <c r="X47" s="37">
        <v>5052</v>
      </c>
      <c r="Y47" s="37">
        <v>4862</v>
      </c>
      <c r="Z47" s="37">
        <v>5673</v>
      </c>
      <c r="AA47" s="37">
        <v>5632</v>
      </c>
      <c r="AB47" s="37">
        <v>5915</v>
      </c>
      <c r="AC47" s="37">
        <v>5841</v>
      </c>
      <c r="AD47" s="37">
        <v>5187</v>
      </c>
      <c r="AE47" s="37">
        <v>5996</v>
      </c>
      <c r="AF47" s="37">
        <v>5963</v>
      </c>
      <c r="AG47" s="37"/>
      <c r="AH47" s="37"/>
      <c r="AI47" s="37"/>
      <c r="AJ47" s="37"/>
      <c r="AK47" s="37"/>
    </row>
    <row r="48" spans="1:37" x14ac:dyDescent="0.25">
      <c r="A48" s="61" t="s">
        <v>84</v>
      </c>
      <c r="B48" s="37">
        <v>74</v>
      </c>
      <c r="C48" s="37">
        <v>77</v>
      </c>
      <c r="D48" s="37">
        <v>71</v>
      </c>
      <c r="E48" s="37">
        <v>58</v>
      </c>
      <c r="F48" s="37">
        <v>54</v>
      </c>
      <c r="G48" s="37">
        <v>52</v>
      </c>
      <c r="H48" s="37">
        <v>57</v>
      </c>
      <c r="I48" s="37">
        <v>52</v>
      </c>
      <c r="J48" s="37">
        <v>49</v>
      </c>
      <c r="K48" s="37">
        <v>54</v>
      </c>
      <c r="L48" s="37">
        <v>48</v>
      </c>
      <c r="M48" s="37">
        <v>56</v>
      </c>
      <c r="N48" s="37">
        <v>71</v>
      </c>
      <c r="O48" s="37">
        <v>67</v>
      </c>
      <c r="P48" s="37">
        <v>64</v>
      </c>
      <c r="Q48" s="37">
        <v>56</v>
      </c>
      <c r="R48" s="37">
        <v>50</v>
      </c>
      <c r="S48" s="37">
        <v>52</v>
      </c>
      <c r="T48" s="37">
        <v>50</v>
      </c>
      <c r="U48" s="37">
        <v>47</v>
      </c>
      <c r="V48" s="37">
        <v>44</v>
      </c>
      <c r="W48" s="37">
        <v>44</v>
      </c>
      <c r="X48" s="37">
        <v>44</v>
      </c>
      <c r="Y48" s="37">
        <v>50</v>
      </c>
      <c r="Z48" s="37">
        <v>66</v>
      </c>
      <c r="AA48" s="37">
        <v>59</v>
      </c>
      <c r="AB48" s="37">
        <v>61</v>
      </c>
      <c r="AC48" s="37">
        <v>46</v>
      </c>
      <c r="AD48" s="37">
        <v>46</v>
      </c>
      <c r="AE48" s="37">
        <v>53</v>
      </c>
      <c r="AF48" s="37">
        <v>50</v>
      </c>
      <c r="AG48" s="37"/>
      <c r="AH48" s="37"/>
      <c r="AI48" s="37"/>
      <c r="AJ48" s="37"/>
      <c r="AK48" s="37"/>
    </row>
    <row r="49" spans="1:37" x14ac:dyDescent="0.25">
      <c r="A49" s="61" t="s">
        <v>85</v>
      </c>
      <c r="B49" s="37">
        <v>195</v>
      </c>
      <c r="C49" s="37">
        <v>195</v>
      </c>
      <c r="D49" s="37">
        <v>186</v>
      </c>
      <c r="E49" s="37">
        <v>161</v>
      </c>
      <c r="F49" s="37">
        <v>167</v>
      </c>
      <c r="G49" s="37">
        <v>163</v>
      </c>
      <c r="H49" s="37">
        <v>167</v>
      </c>
      <c r="I49" s="37">
        <v>152</v>
      </c>
      <c r="J49" s="37">
        <v>149</v>
      </c>
      <c r="K49" s="37">
        <v>145</v>
      </c>
      <c r="L49" s="37">
        <v>140</v>
      </c>
      <c r="M49" s="37">
        <v>135</v>
      </c>
      <c r="N49" s="37">
        <v>172</v>
      </c>
      <c r="O49" s="37">
        <v>168</v>
      </c>
      <c r="P49" s="37">
        <v>164</v>
      </c>
      <c r="Q49" s="37">
        <v>134</v>
      </c>
      <c r="R49" s="37">
        <v>124</v>
      </c>
      <c r="S49" s="37">
        <v>125</v>
      </c>
      <c r="T49" s="37">
        <v>134</v>
      </c>
      <c r="U49" s="37">
        <v>123</v>
      </c>
      <c r="V49" s="37">
        <v>113</v>
      </c>
      <c r="W49" s="37">
        <v>117</v>
      </c>
      <c r="X49" s="37">
        <v>122</v>
      </c>
      <c r="Y49" s="37">
        <v>125</v>
      </c>
      <c r="Z49" s="37">
        <v>163</v>
      </c>
      <c r="AA49" s="37">
        <v>170</v>
      </c>
      <c r="AB49" s="37">
        <v>175</v>
      </c>
      <c r="AC49" s="37">
        <v>148</v>
      </c>
      <c r="AD49" s="37">
        <v>139</v>
      </c>
      <c r="AE49" s="37">
        <v>148</v>
      </c>
      <c r="AF49" s="37">
        <v>149</v>
      </c>
      <c r="AG49" s="37"/>
      <c r="AH49" s="37"/>
      <c r="AI49" s="37"/>
      <c r="AJ49" s="37"/>
      <c r="AK49" s="37"/>
    </row>
    <row r="50" spans="1:37" x14ac:dyDescent="0.25">
      <c r="A50" s="61" t="s">
        <v>86</v>
      </c>
      <c r="B50" s="37">
        <v>851</v>
      </c>
      <c r="C50" s="37">
        <v>855</v>
      </c>
      <c r="D50" s="37">
        <v>846</v>
      </c>
      <c r="E50" s="37">
        <v>775</v>
      </c>
      <c r="F50" s="37">
        <v>775</v>
      </c>
      <c r="G50" s="37">
        <v>771</v>
      </c>
      <c r="H50" s="37">
        <v>743</v>
      </c>
      <c r="I50" s="37">
        <v>732</v>
      </c>
      <c r="J50" s="37">
        <v>698</v>
      </c>
      <c r="K50" s="37">
        <v>685</v>
      </c>
      <c r="L50" s="37">
        <v>703</v>
      </c>
      <c r="M50" s="37">
        <v>649</v>
      </c>
      <c r="N50" s="37">
        <v>762</v>
      </c>
      <c r="O50" s="37">
        <v>776</v>
      </c>
      <c r="P50" s="37">
        <v>732</v>
      </c>
      <c r="Q50" s="37">
        <v>653</v>
      </c>
      <c r="R50" s="37">
        <v>624</v>
      </c>
      <c r="S50" s="37">
        <v>635</v>
      </c>
      <c r="T50" s="37">
        <v>666</v>
      </c>
      <c r="U50" s="37">
        <v>644</v>
      </c>
      <c r="V50" s="37">
        <v>604</v>
      </c>
      <c r="W50" s="37">
        <v>584</v>
      </c>
      <c r="X50" s="37">
        <v>599</v>
      </c>
      <c r="Y50" s="37">
        <v>585</v>
      </c>
      <c r="Z50" s="37">
        <v>689</v>
      </c>
      <c r="AA50" s="37">
        <v>696</v>
      </c>
      <c r="AB50" s="37">
        <v>740</v>
      </c>
      <c r="AC50" s="37">
        <v>648</v>
      </c>
      <c r="AD50" s="37">
        <v>623</v>
      </c>
      <c r="AE50" s="37">
        <v>637</v>
      </c>
      <c r="AF50" s="37">
        <v>606</v>
      </c>
      <c r="AG50" s="37"/>
      <c r="AH50" s="37"/>
      <c r="AI50" s="37"/>
      <c r="AJ50" s="37"/>
      <c r="AK50" s="37"/>
    </row>
    <row r="51" spans="1:37" x14ac:dyDescent="0.25">
      <c r="A51" s="61" t="s">
        <v>87</v>
      </c>
      <c r="B51" s="37">
        <v>273</v>
      </c>
      <c r="C51" s="37">
        <v>271</v>
      </c>
      <c r="D51" s="37">
        <v>257</v>
      </c>
      <c r="E51" s="37">
        <v>227</v>
      </c>
      <c r="F51" s="37">
        <v>227</v>
      </c>
      <c r="G51" s="37">
        <v>230</v>
      </c>
      <c r="H51" s="37">
        <v>251</v>
      </c>
      <c r="I51" s="37">
        <v>234</v>
      </c>
      <c r="J51" s="37">
        <v>207</v>
      </c>
      <c r="K51" s="37">
        <v>204</v>
      </c>
      <c r="L51" s="37">
        <v>210</v>
      </c>
      <c r="M51" s="37">
        <v>202</v>
      </c>
      <c r="N51" s="37">
        <v>243</v>
      </c>
      <c r="O51" s="37">
        <v>239</v>
      </c>
      <c r="P51" s="37">
        <v>222</v>
      </c>
      <c r="Q51" s="37">
        <v>200</v>
      </c>
      <c r="R51" s="37">
        <v>186</v>
      </c>
      <c r="S51" s="37">
        <v>187</v>
      </c>
      <c r="T51" s="37">
        <v>208</v>
      </c>
      <c r="U51" s="37">
        <v>198</v>
      </c>
      <c r="V51" s="37">
        <v>164</v>
      </c>
      <c r="W51" s="37">
        <v>159</v>
      </c>
      <c r="X51" s="37">
        <v>168</v>
      </c>
      <c r="Y51" s="37">
        <v>167</v>
      </c>
      <c r="Z51" s="37">
        <v>220</v>
      </c>
      <c r="AA51" s="37">
        <v>215</v>
      </c>
      <c r="AB51" s="37">
        <v>242</v>
      </c>
      <c r="AC51" s="37">
        <v>176</v>
      </c>
      <c r="AD51" s="37">
        <v>190</v>
      </c>
      <c r="AE51" s="37">
        <v>226</v>
      </c>
      <c r="AF51" s="37">
        <v>206</v>
      </c>
      <c r="AG51" s="37"/>
      <c r="AH51" s="37"/>
      <c r="AI51" s="37"/>
      <c r="AJ51" s="37"/>
      <c r="AK51" s="37"/>
    </row>
    <row r="52" spans="1:37" x14ac:dyDescent="0.25">
      <c r="A52" s="61" t="s">
        <v>88</v>
      </c>
      <c r="B52" s="37">
        <v>502</v>
      </c>
      <c r="C52" s="37">
        <v>496</v>
      </c>
      <c r="D52" s="37">
        <v>477</v>
      </c>
      <c r="E52" s="37">
        <v>415</v>
      </c>
      <c r="F52" s="37">
        <v>442</v>
      </c>
      <c r="G52" s="37">
        <v>445</v>
      </c>
      <c r="H52" s="37">
        <v>471</v>
      </c>
      <c r="I52" s="37">
        <v>447</v>
      </c>
      <c r="J52" s="37">
        <v>409</v>
      </c>
      <c r="K52" s="37">
        <v>414</v>
      </c>
      <c r="L52" s="37">
        <v>413</v>
      </c>
      <c r="M52" s="37">
        <v>380</v>
      </c>
      <c r="N52" s="37">
        <v>460</v>
      </c>
      <c r="O52" s="37">
        <v>454</v>
      </c>
      <c r="P52" s="37">
        <v>423</v>
      </c>
      <c r="Q52" s="37">
        <v>410</v>
      </c>
      <c r="R52" s="37">
        <v>393</v>
      </c>
      <c r="S52" s="37">
        <v>395</v>
      </c>
      <c r="T52" s="37">
        <v>409</v>
      </c>
      <c r="U52" s="37">
        <v>377</v>
      </c>
      <c r="V52" s="37">
        <v>355</v>
      </c>
      <c r="W52" s="37">
        <v>343</v>
      </c>
      <c r="X52" s="37">
        <v>344</v>
      </c>
      <c r="Y52" s="37">
        <v>332</v>
      </c>
      <c r="Z52" s="37">
        <v>420</v>
      </c>
      <c r="AA52" s="37">
        <v>409</v>
      </c>
      <c r="AB52" s="37">
        <v>409</v>
      </c>
      <c r="AC52" s="37">
        <v>355</v>
      </c>
      <c r="AD52" s="37">
        <v>358</v>
      </c>
      <c r="AE52" s="37">
        <v>414</v>
      </c>
      <c r="AF52" s="37">
        <v>393</v>
      </c>
      <c r="AG52" s="37"/>
      <c r="AH52" s="37"/>
      <c r="AI52" s="37"/>
      <c r="AJ52" s="37"/>
      <c r="AK52" s="37"/>
    </row>
    <row r="53" spans="1:37" x14ac:dyDescent="0.25">
      <c r="A53" s="61" t="s">
        <v>89</v>
      </c>
      <c r="B53" s="37">
        <v>173</v>
      </c>
      <c r="C53" s="37">
        <v>176</v>
      </c>
      <c r="D53" s="37">
        <v>172</v>
      </c>
      <c r="E53" s="37">
        <v>138</v>
      </c>
      <c r="F53" s="37">
        <v>148</v>
      </c>
      <c r="G53" s="37">
        <v>156</v>
      </c>
      <c r="H53" s="37">
        <v>169</v>
      </c>
      <c r="I53" s="37">
        <v>162</v>
      </c>
      <c r="J53" s="37">
        <v>136</v>
      </c>
      <c r="K53" s="37">
        <v>152</v>
      </c>
      <c r="L53" s="37">
        <v>157</v>
      </c>
      <c r="M53" s="37">
        <v>157</v>
      </c>
      <c r="N53" s="37">
        <v>176</v>
      </c>
      <c r="O53" s="37">
        <v>164</v>
      </c>
      <c r="P53" s="37">
        <v>151</v>
      </c>
      <c r="Q53" s="37">
        <v>150</v>
      </c>
      <c r="R53" s="37">
        <v>139</v>
      </c>
      <c r="S53" s="37">
        <v>140</v>
      </c>
      <c r="T53" s="37">
        <v>142</v>
      </c>
      <c r="U53" s="37">
        <v>143</v>
      </c>
      <c r="V53" s="37">
        <v>121</v>
      </c>
      <c r="W53" s="37">
        <v>115</v>
      </c>
      <c r="X53" s="37">
        <v>115</v>
      </c>
      <c r="Y53" s="37">
        <v>117</v>
      </c>
      <c r="Z53" s="37">
        <v>153</v>
      </c>
      <c r="AA53" s="37">
        <v>151</v>
      </c>
      <c r="AB53" s="37">
        <v>152</v>
      </c>
      <c r="AC53" s="37">
        <v>134</v>
      </c>
      <c r="AD53" s="37">
        <v>137</v>
      </c>
      <c r="AE53" s="37">
        <v>156</v>
      </c>
      <c r="AF53" s="37">
        <v>151</v>
      </c>
      <c r="AG53" s="37"/>
      <c r="AH53" s="37"/>
      <c r="AI53" s="37"/>
      <c r="AJ53" s="37"/>
      <c r="AK53" s="37"/>
    </row>
    <row r="54" spans="1:37" x14ac:dyDescent="0.25">
      <c r="A54" s="61" t="s">
        <v>90</v>
      </c>
      <c r="B54" s="37">
        <v>469</v>
      </c>
      <c r="C54" s="37">
        <v>466</v>
      </c>
      <c r="D54" s="37">
        <v>455</v>
      </c>
      <c r="E54" s="37">
        <v>415</v>
      </c>
      <c r="F54" s="37">
        <v>454</v>
      </c>
      <c r="G54" s="37">
        <v>433</v>
      </c>
      <c r="H54" s="37">
        <v>466</v>
      </c>
      <c r="I54" s="37">
        <v>447</v>
      </c>
      <c r="J54" s="37">
        <v>417</v>
      </c>
      <c r="K54" s="37">
        <v>425</v>
      </c>
      <c r="L54" s="37">
        <v>398</v>
      </c>
      <c r="M54" s="37">
        <v>359</v>
      </c>
      <c r="N54" s="37">
        <v>419</v>
      </c>
      <c r="O54" s="37">
        <v>407</v>
      </c>
      <c r="P54" s="37">
        <v>387</v>
      </c>
      <c r="Q54" s="37">
        <v>344</v>
      </c>
      <c r="R54" s="37">
        <v>375</v>
      </c>
      <c r="S54" s="37">
        <v>387</v>
      </c>
      <c r="T54" s="37">
        <v>385</v>
      </c>
      <c r="U54" s="37">
        <v>362</v>
      </c>
      <c r="V54" s="37">
        <v>323</v>
      </c>
      <c r="W54" s="37">
        <v>324</v>
      </c>
      <c r="X54" s="37">
        <v>316</v>
      </c>
      <c r="Y54" s="37">
        <v>312</v>
      </c>
      <c r="Z54" s="37">
        <v>374</v>
      </c>
      <c r="AA54" s="37">
        <v>359</v>
      </c>
      <c r="AB54" s="37">
        <v>387</v>
      </c>
      <c r="AC54" s="37">
        <v>351</v>
      </c>
      <c r="AD54" s="37">
        <v>368</v>
      </c>
      <c r="AE54" s="37">
        <v>424</v>
      </c>
      <c r="AF54" s="37">
        <v>391</v>
      </c>
      <c r="AG54" s="37"/>
      <c r="AH54" s="37"/>
      <c r="AI54" s="37"/>
      <c r="AJ54" s="37"/>
      <c r="AK54" s="37"/>
    </row>
    <row r="55" spans="1:37" x14ac:dyDescent="0.25">
      <c r="A55" s="61" t="s">
        <v>91</v>
      </c>
      <c r="B55" s="37">
        <v>2317</v>
      </c>
      <c r="C55" s="37">
        <v>2305</v>
      </c>
      <c r="D55" s="37">
        <v>2220</v>
      </c>
      <c r="E55" s="37">
        <v>2026</v>
      </c>
      <c r="F55" s="37">
        <v>2144</v>
      </c>
      <c r="G55" s="37">
        <v>2171</v>
      </c>
      <c r="H55" s="37">
        <v>2264</v>
      </c>
      <c r="I55" s="37">
        <v>2202</v>
      </c>
      <c r="J55" s="37">
        <v>2004</v>
      </c>
      <c r="K55" s="37">
        <v>1979</v>
      </c>
      <c r="L55" s="37">
        <v>1913</v>
      </c>
      <c r="M55" s="37">
        <v>1775</v>
      </c>
      <c r="N55" s="37">
        <v>2077</v>
      </c>
      <c r="O55" s="37">
        <v>1998</v>
      </c>
      <c r="P55" s="37">
        <v>1887</v>
      </c>
      <c r="Q55" s="37">
        <v>1781</v>
      </c>
      <c r="R55" s="37">
        <v>1743</v>
      </c>
      <c r="S55" s="37">
        <v>1755</v>
      </c>
      <c r="T55" s="37">
        <v>1904</v>
      </c>
      <c r="U55" s="37">
        <v>1816</v>
      </c>
      <c r="V55" s="37">
        <v>1616</v>
      </c>
      <c r="W55" s="37">
        <v>1651</v>
      </c>
      <c r="X55" s="37">
        <v>1600</v>
      </c>
      <c r="Y55" s="37">
        <v>1559</v>
      </c>
      <c r="Z55" s="37">
        <v>1860</v>
      </c>
      <c r="AA55" s="37">
        <v>1853</v>
      </c>
      <c r="AB55" s="37">
        <v>1902</v>
      </c>
      <c r="AC55" s="37">
        <v>1815</v>
      </c>
      <c r="AD55" s="37">
        <v>1704</v>
      </c>
      <c r="AE55" s="37">
        <v>1935</v>
      </c>
      <c r="AF55" s="37">
        <v>1934</v>
      </c>
      <c r="AG55" s="37"/>
      <c r="AH55" s="37"/>
      <c r="AI55" s="37"/>
      <c r="AJ55" s="37"/>
      <c r="AK55" s="37"/>
    </row>
    <row r="56" spans="1:37" x14ac:dyDescent="0.25">
      <c r="A56" s="61" t="s">
        <v>92</v>
      </c>
      <c r="B56" s="37">
        <v>861</v>
      </c>
      <c r="C56" s="37">
        <v>823</v>
      </c>
      <c r="D56" s="37">
        <v>855</v>
      </c>
      <c r="E56" s="37">
        <v>674</v>
      </c>
      <c r="F56" s="37">
        <v>789</v>
      </c>
      <c r="G56" s="37">
        <v>876</v>
      </c>
      <c r="H56" s="37">
        <v>919</v>
      </c>
      <c r="I56" s="37">
        <v>760</v>
      </c>
      <c r="J56" s="37">
        <v>677</v>
      </c>
      <c r="K56" s="37">
        <v>673</v>
      </c>
      <c r="L56" s="37">
        <v>684</v>
      </c>
      <c r="M56" s="37">
        <v>671</v>
      </c>
      <c r="N56" s="37">
        <v>722</v>
      </c>
      <c r="O56" s="37">
        <v>640</v>
      </c>
      <c r="P56" s="37">
        <v>596</v>
      </c>
      <c r="Q56" s="37">
        <v>538</v>
      </c>
      <c r="R56" s="37">
        <v>694</v>
      </c>
      <c r="S56" s="37">
        <v>767</v>
      </c>
      <c r="T56" s="37">
        <v>785</v>
      </c>
      <c r="U56" s="37">
        <v>620</v>
      </c>
      <c r="V56" s="37">
        <v>556</v>
      </c>
      <c r="W56" s="37">
        <v>541</v>
      </c>
      <c r="X56" s="37">
        <v>624</v>
      </c>
      <c r="Y56" s="37">
        <v>617</v>
      </c>
      <c r="Z56" s="37">
        <v>640</v>
      </c>
      <c r="AA56" s="37">
        <v>542</v>
      </c>
      <c r="AB56" s="37">
        <v>587</v>
      </c>
      <c r="AC56" s="37">
        <v>582</v>
      </c>
      <c r="AD56" s="37">
        <v>788</v>
      </c>
      <c r="AE56" s="37">
        <v>995</v>
      </c>
      <c r="AF56" s="37">
        <v>824</v>
      </c>
      <c r="AG56" s="37"/>
      <c r="AH56" s="37"/>
      <c r="AI56" s="37"/>
      <c r="AJ56" s="37"/>
      <c r="AK56" s="37"/>
    </row>
    <row r="57" spans="1:37" x14ac:dyDescent="0.25">
      <c r="A57" s="61" t="s">
        <v>93</v>
      </c>
      <c r="B57" s="37">
        <v>3046</v>
      </c>
      <c r="C57" s="37">
        <v>3056</v>
      </c>
      <c r="D57" s="37">
        <v>2950</v>
      </c>
      <c r="E57" s="37">
        <v>2712</v>
      </c>
      <c r="F57" s="37">
        <v>2741</v>
      </c>
      <c r="G57" s="37">
        <v>2798</v>
      </c>
      <c r="H57" s="37">
        <v>2846</v>
      </c>
      <c r="I57" s="37">
        <v>2805</v>
      </c>
      <c r="J57" s="37">
        <v>2590</v>
      </c>
      <c r="K57" s="37">
        <v>2534</v>
      </c>
      <c r="L57" s="37">
        <v>2532</v>
      </c>
      <c r="M57" s="37">
        <v>2348</v>
      </c>
      <c r="N57" s="37">
        <v>2733</v>
      </c>
      <c r="O57" s="37">
        <v>2661</v>
      </c>
      <c r="P57" s="37">
        <v>2500</v>
      </c>
      <c r="Q57" s="37">
        <v>2271</v>
      </c>
      <c r="R57" s="37">
        <v>2282</v>
      </c>
      <c r="S57" s="37">
        <v>2267</v>
      </c>
      <c r="T57" s="37">
        <v>2358</v>
      </c>
      <c r="U57" s="37">
        <v>2275</v>
      </c>
      <c r="V57" s="37">
        <v>2104</v>
      </c>
      <c r="W57" s="37">
        <v>2057</v>
      </c>
      <c r="X57" s="37">
        <v>2052</v>
      </c>
      <c r="Y57" s="37">
        <v>1952</v>
      </c>
      <c r="Z57" s="37">
        <v>2356</v>
      </c>
      <c r="AA57" s="37">
        <v>2373</v>
      </c>
      <c r="AB57" s="37">
        <v>2470</v>
      </c>
      <c r="AC57" s="37">
        <v>2188</v>
      </c>
      <c r="AD57" s="37">
        <v>2090</v>
      </c>
      <c r="AE57" s="37">
        <v>2292</v>
      </c>
      <c r="AF57" s="37">
        <v>2230</v>
      </c>
      <c r="AG57" s="37"/>
      <c r="AH57" s="37"/>
      <c r="AI57" s="37"/>
      <c r="AJ57" s="37"/>
      <c r="AK57" s="37"/>
    </row>
    <row r="58" spans="1:37" x14ac:dyDescent="0.25">
      <c r="A58" s="61" t="s">
        <v>94</v>
      </c>
      <c r="B58" s="37">
        <v>208</v>
      </c>
      <c r="C58" s="37">
        <v>214</v>
      </c>
      <c r="D58" s="37">
        <v>218</v>
      </c>
      <c r="E58" s="37">
        <v>186</v>
      </c>
      <c r="F58" s="37">
        <v>196</v>
      </c>
      <c r="G58" s="37">
        <v>196</v>
      </c>
      <c r="H58" s="37">
        <v>203</v>
      </c>
      <c r="I58" s="37">
        <v>199</v>
      </c>
      <c r="J58" s="37">
        <v>183</v>
      </c>
      <c r="K58" s="37">
        <v>179</v>
      </c>
      <c r="L58" s="37">
        <v>175</v>
      </c>
      <c r="M58" s="37">
        <v>160</v>
      </c>
      <c r="N58" s="37">
        <v>192</v>
      </c>
      <c r="O58" s="37">
        <v>187</v>
      </c>
      <c r="P58" s="37">
        <v>171</v>
      </c>
      <c r="Q58" s="37">
        <v>154</v>
      </c>
      <c r="R58" s="37">
        <v>166</v>
      </c>
      <c r="S58" s="37">
        <v>168</v>
      </c>
      <c r="T58" s="37">
        <v>168</v>
      </c>
      <c r="U58" s="37">
        <v>162</v>
      </c>
      <c r="V58" s="37">
        <v>149</v>
      </c>
      <c r="W58" s="37">
        <v>154</v>
      </c>
      <c r="X58" s="37">
        <v>152</v>
      </c>
      <c r="Y58" s="37">
        <v>146</v>
      </c>
      <c r="Z58" s="37">
        <v>175</v>
      </c>
      <c r="AA58" s="37">
        <v>164</v>
      </c>
      <c r="AB58" s="37">
        <v>171</v>
      </c>
      <c r="AC58" s="37">
        <v>166</v>
      </c>
      <c r="AD58" s="37">
        <v>154</v>
      </c>
      <c r="AE58" s="37">
        <v>172</v>
      </c>
      <c r="AF58" s="37">
        <v>175</v>
      </c>
      <c r="AG58" s="37"/>
      <c r="AH58" s="37"/>
      <c r="AI58" s="37"/>
      <c r="AJ58" s="37"/>
      <c r="AK58" s="37"/>
    </row>
    <row r="59" spans="1:37" x14ac:dyDescent="0.25">
      <c r="A59" s="61" t="s">
        <v>95</v>
      </c>
      <c r="B59" s="37">
        <v>154</v>
      </c>
      <c r="C59" s="37">
        <v>151</v>
      </c>
      <c r="D59" s="37">
        <v>155</v>
      </c>
      <c r="E59" s="37">
        <v>131</v>
      </c>
      <c r="F59" s="37">
        <v>139</v>
      </c>
      <c r="G59" s="37">
        <v>150</v>
      </c>
      <c r="H59" s="37">
        <v>153</v>
      </c>
      <c r="I59" s="37">
        <v>146</v>
      </c>
      <c r="J59" s="37">
        <v>124</v>
      </c>
      <c r="K59" s="37">
        <v>117</v>
      </c>
      <c r="L59" s="37">
        <v>118</v>
      </c>
      <c r="M59" s="37">
        <v>108</v>
      </c>
      <c r="N59" s="37">
        <v>137</v>
      </c>
      <c r="O59" s="37">
        <v>142</v>
      </c>
      <c r="P59" s="37">
        <v>126</v>
      </c>
      <c r="Q59" s="37">
        <v>104</v>
      </c>
      <c r="R59" s="37">
        <v>105</v>
      </c>
      <c r="S59" s="37">
        <v>105</v>
      </c>
      <c r="T59" s="37">
        <v>107</v>
      </c>
      <c r="U59" s="37">
        <v>106</v>
      </c>
      <c r="V59" s="37">
        <v>96</v>
      </c>
      <c r="W59" s="37">
        <v>102</v>
      </c>
      <c r="X59" s="37">
        <v>100</v>
      </c>
      <c r="Y59" s="37">
        <v>98</v>
      </c>
      <c r="Z59" s="37">
        <v>132</v>
      </c>
      <c r="AA59" s="37">
        <v>125</v>
      </c>
      <c r="AB59" s="37">
        <v>135</v>
      </c>
      <c r="AC59" s="37">
        <v>111</v>
      </c>
      <c r="AD59" s="37">
        <v>118</v>
      </c>
      <c r="AE59" s="37">
        <v>133</v>
      </c>
      <c r="AF59" s="37">
        <v>123</v>
      </c>
      <c r="AG59" s="37"/>
      <c r="AH59" s="37"/>
      <c r="AI59" s="37"/>
      <c r="AJ59" s="37"/>
      <c r="AK59" s="37"/>
    </row>
    <row r="60" spans="1:37" x14ac:dyDescent="0.25">
      <c r="A60" s="61" t="s">
        <v>96</v>
      </c>
      <c r="B60" s="37">
        <v>1895</v>
      </c>
      <c r="C60" s="37">
        <v>1876</v>
      </c>
      <c r="D60" s="37">
        <v>1855</v>
      </c>
      <c r="E60" s="37">
        <v>1643</v>
      </c>
      <c r="F60" s="37">
        <v>1726</v>
      </c>
      <c r="G60" s="37">
        <v>1775</v>
      </c>
      <c r="H60" s="37">
        <v>1845</v>
      </c>
      <c r="I60" s="37">
        <v>1774</v>
      </c>
      <c r="J60" s="37">
        <v>1595</v>
      </c>
      <c r="K60" s="37">
        <v>1558</v>
      </c>
      <c r="L60" s="37">
        <v>1532</v>
      </c>
      <c r="M60" s="37">
        <v>1405</v>
      </c>
      <c r="N60" s="37">
        <v>1717</v>
      </c>
      <c r="O60" s="37">
        <v>1620</v>
      </c>
      <c r="P60" s="37">
        <v>1551</v>
      </c>
      <c r="Q60" s="37">
        <v>1440</v>
      </c>
      <c r="R60" s="37">
        <v>1466</v>
      </c>
      <c r="S60" s="37">
        <v>1542</v>
      </c>
      <c r="T60" s="37">
        <v>1569</v>
      </c>
      <c r="U60" s="37">
        <v>1499</v>
      </c>
      <c r="V60" s="37">
        <v>1329</v>
      </c>
      <c r="W60" s="37">
        <v>1297</v>
      </c>
      <c r="X60" s="37">
        <v>1287</v>
      </c>
      <c r="Y60" s="37">
        <v>1252</v>
      </c>
      <c r="Z60" s="37">
        <v>1564</v>
      </c>
      <c r="AA60" s="37">
        <v>1494</v>
      </c>
      <c r="AB60" s="37">
        <v>1612</v>
      </c>
      <c r="AC60" s="37">
        <v>1382</v>
      </c>
      <c r="AD60" s="37">
        <v>1394</v>
      </c>
      <c r="AE60" s="37">
        <v>1637</v>
      </c>
      <c r="AF60" s="37">
        <v>1511</v>
      </c>
      <c r="AG60" s="37"/>
      <c r="AH60" s="37"/>
      <c r="AI60" s="37"/>
      <c r="AJ60" s="37"/>
      <c r="AK60" s="37"/>
    </row>
    <row r="61" spans="1:37" x14ac:dyDescent="0.25">
      <c r="A61" s="61" t="s">
        <v>97</v>
      </c>
      <c r="B61" s="37">
        <v>1771</v>
      </c>
      <c r="C61" s="37">
        <v>1809</v>
      </c>
      <c r="D61" s="37">
        <v>1774</v>
      </c>
      <c r="E61" s="37">
        <v>1602</v>
      </c>
      <c r="F61" s="37">
        <v>1715</v>
      </c>
      <c r="G61" s="37">
        <v>1728</v>
      </c>
      <c r="H61" s="37">
        <v>1820</v>
      </c>
      <c r="I61" s="37">
        <v>1761</v>
      </c>
      <c r="J61" s="37">
        <v>1648</v>
      </c>
      <c r="K61" s="37">
        <v>1637</v>
      </c>
      <c r="L61" s="37">
        <v>1581</v>
      </c>
      <c r="M61" s="37">
        <v>1419</v>
      </c>
      <c r="N61" s="37">
        <v>1696</v>
      </c>
      <c r="O61" s="37">
        <v>1652</v>
      </c>
      <c r="P61" s="37">
        <v>1552</v>
      </c>
      <c r="Q61" s="37">
        <v>1451</v>
      </c>
      <c r="R61" s="37">
        <v>1462</v>
      </c>
      <c r="S61" s="37">
        <v>1484</v>
      </c>
      <c r="T61" s="37">
        <v>1555</v>
      </c>
      <c r="U61" s="37">
        <v>1493</v>
      </c>
      <c r="V61" s="37">
        <v>1363</v>
      </c>
      <c r="W61" s="37">
        <v>1349</v>
      </c>
      <c r="X61" s="37">
        <v>1288</v>
      </c>
      <c r="Y61" s="37">
        <v>1241</v>
      </c>
      <c r="Z61" s="37">
        <v>1508</v>
      </c>
      <c r="AA61" s="37">
        <v>1505</v>
      </c>
      <c r="AB61" s="37">
        <v>1580</v>
      </c>
      <c r="AC61" s="37">
        <v>1390</v>
      </c>
      <c r="AD61" s="37">
        <v>1414</v>
      </c>
      <c r="AE61" s="37">
        <v>1579</v>
      </c>
      <c r="AF61" s="37">
        <v>1510</v>
      </c>
      <c r="AG61" s="37"/>
      <c r="AH61" s="37"/>
      <c r="AI61" s="37"/>
      <c r="AJ61" s="37"/>
      <c r="AK61" s="37"/>
    </row>
    <row r="62" spans="1:37" x14ac:dyDescent="0.25">
      <c r="A62" s="61" t="s">
        <v>98</v>
      </c>
      <c r="B62" s="37">
        <v>625</v>
      </c>
      <c r="C62" s="37">
        <v>630</v>
      </c>
      <c r="D62" s="37">
        <v>621</v>
      </c>
      <c r="E62" s="37">
        <v>566</v>
      </c>
      <c r="F62" s="37">
        <v>600</v>
      </c>
      <c r="G62" s="37">
        <v>594</v>
      </c>
      <c r="H62" s="37">
        <v>645</v>
      </c>
      <c r="I62" s="37">
        <v>595</v>
      </c>
      <c r="J62" s="37">
        <v>546</v>
      </c>
      <c r="K62" s="37">
        <v>539</v>
      </c>
      <c r="L62" s="37">
        <v>516</v>
      </c>
      <c r="M62" s="37">
        <v>484</v>
      </c>
      <c r="N62" s="37">
        <v>581</v>
      </c>
      <c r="O62" s="37">
        <v>571</v>
      </c>
      <c r="P62" s="37">
        <v>545</v>
      </c>
      <c r="Q62" s="37">
        <v>533</v>
      </c>
      <c r="R62" s="37">
        <v>518</v>
      </c>
      <c r="S62" s="37">
        <v>505</v>
      </c>
      <c r="T62" s="37">
        <v>551</v>
      </c>
      <c r="U62" s="37">
        <v>516</v>
      </c>
      <c r="V62" s="37">
        <v>452</v>
      </c>
      <c r="W62" s="37">
        <v>443</v>
      </c>
      <c r="X62" s="37">
        <v>452</v>
      </c>
      <c r="Y62" s="37">
        <v>434</v>
      </c>
      <c r="Z62" s="37">
        <v>521</v>
      </c>
      <c r="AA62" s="37">
        <v>526</v>
      </c>
      <c r="AB62" s="37">
        <v>537</v>
      </c>
      <c r="AC62" s="37">
        <v>510</v>
      </c>
      <c r="AD62" s="37">
        <v>487</v>
      </c>
      <c r="AE62" s="37">
        <v>539</v>
      </c>
      <c r="AF62" s="37">
        <v>542</v>
      </c>
      <c r="AG62" s="37"/>
      <c r="AH62" s="37"/>
      <c r="AI62" s="37"/>
      <c r="AJ62" s="37"/>
      <c r="AK62" s="37"/>
    </row>
    <row r="63" spans="1:37" x14ac:dyDescent="0.25">
      <c r="A63" s="61" t="s">
        <v>99</v>
      </c>
      <c r="B63" s="37">
        <v>711</v>
      </c>
      <c r="C63" s="37">
        <v>723</v>
      </c>
      <c r="D63" s="37">
        <v>695</v>
      </c>
      <c r="E63" s="37">
        <v>617</v>
      </c>
      <c r="F63" s="37">
        <v>651</v>
      </c>
      <c r="G63" s="37">
        <v>678</v>
      </c>
      <c r="H63" s="37">
        <v>680</v>
      </c>
      <c r="I63" s="37">
        <v>653</v>
      </c>
      <c r="J63" s="37">
        <v>619</v>
      </c>
      <c r="K63" s="37">
        <v>603</v>
      </c>
      <c r="L63" s="37">
        <v>603</v>
      </c>
      <c r="M63" s="37">
        <v>567</v>
      </c>
      <c r="N63" s="37">
        <v>660</v>
      </c>
      <c r="O63" s="37">
        <v>684</v>
      </c>
      <c r="P63" s="37">
        <v>634</v>
      </c>
      <c r="Q63" s="37">
        <v>594</v>
      </c>
      <c r="R63" s="37">
        <v>583</v>
      </c>
      <c r="S63" s="37">
        <v>588</v>
      </c>
      <c r="T63" s="37">
        <v>585</v>
      </c>
      <c r="U63" s="37">
        <v>560</v>
      </c>
      <c r="V63" s="37">
        <v>528</v>
      </c>
      <c r="W63" s="37">
        <v>504</v>
      </c>
      <c r="X63" s="37">
        <v>527</v>
      </c>
      <c r="Y63" s="37">
        <v>494</v>
      </c>
      <c r="Z63" s="37">
        <v>597</v>
      </c>
      <c r="AA63" s="37">
        <v>571</v>
      </c>
      <c r="AB63" s="37">
        <v>576</v>
      </c>
      <c r="AC63" s="37">
        <v>506</v>
      </c>
      <c r="AD63" s="37">
        <v>507</v>
      </c>
      <c r="AE63" s="37">
        <v>562</v>
      </c>
      <c r="AF63" s="37">
        <v>528</v>
      </c>
      <c r="AG63" s="37"/>
      <c r="AH63" s="37"/>
      <c r="AI63" s="37"/>
      <c r="AJ63" s="37"/>
      <c r="AK63" s="37"/>
    </row>
    <row r="64" spans="1:37" x14ac:dyDescent="0.25">
      <c r="A64" s="61" t="s">
        <v>100</v>
      </c>
      <c r="B64" s="37">
        <v>82</v>
      </c>
      <c r="C64" s="37">
        <v>86</v>
      </c>
      <c r="D64" s="37">
        <v>85</v>
      </c>
      <c r="E64" s="37">
        <v>67</v>
      </c>
      <c r="F64" s="37">
        <v>66</v>
      </c>
      <c r="G64" s="37">
        <v>71</v>
      </c>
      <c r="H64" s="37">
        <v>69</v>
      </c>
      <c r="I64" s="37">
        <v>68</v>
      </c>
      <c r="J64" s="37">
        <v>63</v>
      </c>
      <c r="K64" s="37">
        <v>62</v>
      </c>
      <c r="L64" s="37">
        <v>64</v>
      </c>
      <c r="M64" s="37">
        <v>70</v>
      </c>
      <c r="N64" s="37">
        <v>81</v>
      </c>
      <c r="O64" s="37">
        <v>88</v>
      </c>
      <c r="P64" s="37">
        <v>75</v>
      </c>
      <c r="Q64" s="37">
        <v>65</v>
      </c>
      <c r="R64" s="37">
        <v>62</v>
      </c>
      <c r="S64" s="37">
        <v>65</v>
      </c>
      <c r="T64" s="37">
        <v>58</v>
      </c>
      <c r="U64" s="37">
        <v>56</v>
      </c>
      <c r="V64" s="37">
        <v>50</v>
      </c>
      <c r="W64" s="37">
        <v>48</v>
      </c>
      <c r="X64" s="37">
        <v>52</v>
      </c>
      <c r="Y64" s="37">
        <v>60</v>
      </c>
      <c r="Z64" s="37">
        <v>79</v>
      </c>
      <c r="AA64" s="37">
        <v>83</v>
      </c>
      <c r="AB64" s="37">
        <v>70</v>
      </c>
      <c r="AC64" s="37">
        <v>53</v>
      </c>
      <c r="AD64" s="37">
        <v>52</v>
      </c>
      <c r="AE64" s="37">
        <v>56</v>
      </c>
      <c r="AF64" s="37">
        <v>53</v>
      </c>
      <c r="AG64" s="37"/>
      <c r="AH64" s="37"/>
      <c r="AI64" s="37"/>
      <c r="AJ64" s="37"/>
      <c r="AK64" s="37"/>
    </row>
    <row r="65" spans="1:37" x14ac:dyDescent="0.25">
      <c r="A65" s="61" t="s">
        <v>101</v>
      </c>
      <c r="B65" s="37">
        <v>1530</v>
      </c>
      <c r="C65" s="37">
        <v>1536</v>
      </c>
      <c r="D65" s="37">
        <v>1467</v>
      </c>
      <c r="E65" s="37">
        <v>1284</v>
      </c>
      <c r="F65" s="37">
        <v>1307</v>
      </c>
      <c r="G65" s="37">
        <v>1304</v>
      </c>
      <c r="H65" s="37">
        <v>1350</v>
      </c>
      <c r="I65" s="37">
        <v>1326</v>
      </c>
      <c r="J65" s="37">
        <v>1193</v>
      </c>
      <c r="K65" s="37">
        <v>1187</v>
      </c>
      <c r="L65" s="37">
        <v>1175</v>
      </c>
      <c r="M65" s="37">
        <v>1109</v>
      </c>
      <c r="N65" s="37">
        <v>1343</v>
      </c>
      <c r="O65" s="37">
        <v>1383</v>
      </c>
      <c r="P65" s="37">
        <v>1279</v>
      </c>
      <c r="Q65" s="37">
        <v>1173</v>
      </c>
      <c r="R65" s="37">
        <v>1137</v>
      </c>
      <c r="S65" s="37">
        <v>1105</v>
      </c>
      <c r="T65" s="37">
        <v>1153</v>
      </c>
      <c r="U65" s="37">
        <v>1115</v>
      </c>
      <c r="V65" s="37">
        <v>995</v>
      </c>
      <c r="W65" s="37">
        <v>957</v>
      </c>
      <c r="X65" s="37">
        <v>977</v>
      </c>
      <c r="Y65" s="37">
        <v>961</v>
      </c>
      <c r="Z65" s="37">
        <v>1206</v>
      </c>
      <c r="AA65" s="37">
        <v>1244</v>
      </c>
      <c r="AB65" s="37">
        <v>1266</v>
      </c>
      <c r="AC65" s="37">
        <v>1083</v>
      </c>
      <c r="AD65" s="37">
        <v>1002</v>
      </c>
      <c r="AE65" s="37">
        <v>1093</v>
      </c>
      <c r="AF65" s="37">
        <v>1073</v>
      </c>
      <c r="AG65" s="37"/>
      <c r="AH65" s="37"/>
      <c r="AI65" s="37"/>
      <c r="AJ65" s="37"/>
      <c r="AK65" s="37"/>
    </row>
    <row r="66" spans="1:37" x14ac:dyDescent="0.25">
      <c r="A66" s="61" t="s">
        <v>102</v>
      </c>
      <c r="B66" s="37">
        <v>3967</v>
      </c>
      <c r="C66" s="37">
        <v>3904</v>
      </c>
      <c r="D66" s="37">
        <v>3776</v>
      </c>
      <c r="E66" s="37">
        <v>3417</v>
      </c>
      <c r="F66" s="37">
        <v>3427</v>
      </c>
      <c r="G66" s="37">
        <v>3489</v>
      </c>
      <c r="H66" s="37">
        <v>3635</v>
      </c>
      <c r="I66" s="37">
        <v>3551</v>
      </c>
      <c r="J66" s="37">
        <v>3252</v>
      </c>
      <c r="K66" s="37">
        <v>3190</v>
      </c>
      <c r="L66" s="37">
        <v>3229</v>
      </c>
      <c r="M66" s="37">
        <v>2995</v>
      </c>
      <c r="N66" s="37">
        <v>3439</v>
      </c>
      <c r="O66" s="37">
        <v>3375</v>
      </c>
      <c r="P66" s="37">
        <v>3199</v>
      </c>
      <c r="Q66" s="37">
        <v>3065</v>
      </c>
      <c r="R66" s="37">
        <v>2924</v>
      </c>
      <c r="S66" s="37">
        <v>2934</v>
      </c>
      <c r="T66" s="37">
        <v>3166</v>
      </c>
      <c r="U66" s="37">
        <v>3003</v>
      </c>
      <c r="V66" s="37">
        <v>2702</v>
      </c>
      <c r="W66" s="37">
        <v>2649</v>
      </c>
      <c r="X66" s="37">
        <v>2668</v>
      </c>
      <c r="Y66" s="37">
        <v>2579</v>
      </c>
      <c r="Z66" s="37">
        <v>3111</v>
      </c>
      <c r="AA66" s="37">
        <v>3092</v>
      </c>
      <c r="AB66" s="37">
        <v>3223</v>
      </c>
      <c r="AC66" s="37">
        <v>3094</v>
      </c>
      <c r="AD66" s="37">
        <v>2738</v>
      </c>
      <c r="AE66" s="37">
        <v>3017</v>
      </c>
      <c r="AF66" s="37">
        <v>2989</v>
      </c>
      <c r="AG66" s="37"/>
      <c r="AH66" s="37"/>
      <c r="AI66" s="37"/>
      <c r="AJ66" s="37"/>
      <c r="AK66" s="37"/>
    </row>
    <row r="67" spans="1:37" x14ac:dyDescent="0.25">
      <c r="A67" s="61" t="s">
        <v>103</v>
      </c>
      <c r="B67" s="37">
        <v>431</v>
      </c>
      <c r="C67" s="37">
        <v>425</v>
      </c>
      <c r="D67" s="37">
        <v>405</v>
      </c>
      <c r="E67" s="37">
        <v>355</v>
      </c>
      <c r="F67" s="37">
        <v>376</v>
      </c>
      <c r="G67" s="37">
        <v>374</v>
      </c>
      <c r="H67" s="37">
        <v>424</v>
      </c>
      <c r="I67" s="37">
        <v>388</v>
      </c>
      <c r="J67" s="37">
        <v>339</v>
      </c>
      <c r="K67" s="37">
        <v>341</v>
      </c>
      <c r="L67" s="37">
        <v>333</v>
      </c>
      <c r="M67" s="37">
        <v>315</v>
      </c>
      <c r="N67" s="37">
        <v>375</v>
      </c>
      <c r="O67" s="37">
        <v>369</v>
      </c>
      <c r="P67" s="37">
        <v>354</v>
      </c>
      <c r="Q67" s="37">
        <v>337</v>
      </c>
      <c r="R67" s="37">
        <v>324</v>
      </c>
      <c r="S67" s="37">
        <v>321</v>
      </c>
      <c r="T67" s="37">
        <v>369</v>
      </c>
      <c r="U67" s="37">
        <v>344</v>
      </c>
      <c r="V67" s="37">
        <v>297</v>
      </c>
      <c r="W67" s="37">
        <v>295</v>
      </c>
      <c r="X67" s="37">
        <v>293</v>
      </c>
      <c r="Y67" s="37">
        <v>300</v>
      </c>
      <c r="Z67" s="37">
        <v>355</v>
      </c>
      <c r="AA67" s="37">
        <v>350</v>
      </c>
      <c r="AB67" s="37">
        <v>362</v>
      </c>
      <c r="AC67" s="37">
        <v>325</v>
      </c>
      <c r="AD67" s="37">
        <v>345</v>
      </c>
      <c r="AE67" s="37">
        <v>389</v>
      </c>
      <c r="AF67" s="37">
        <v>374</v>
      </c>
      <c r="AG67" s="37"/>
      <c r="AH67" s="37"/>
      <c r="AI67" s="37"/>
      <c r="AJ67" s="37"/>
      <c r="AK67" s="37"/>
    </row>
    <row r="68" spans="1:37" x14ac:dyDescent="0.25">
      <c r="A68" s="61" t="s">
        <v>104</v>
      </c>
      <c r="B68" s="37">
        <v>266</v>
      </c>
      <c r="C68" s="37">
        <v>265</v>
      </c>
      <c r="D68" s="37">
        <v>256</v>
      </c>
      <c r="E68" s="37">
        <v>219</v>
      </c>
      <c r="F68" s="37">
        <v>224</v>
      </c>
      <c r="G68" s="37">
        <v>225</v>
      </c>
      <c r="H68" s="37">
        <v>223</v>
      </c>
      <c r="I68" s="37">
        <v>210</v>
      </c>
      <c r="J68" s="37">
        <v>201</v>
      </c>
      <c r="K68" s="37">
        <v>206</v>
      </c>
      <c r="L68" s="37">
        <v>206</v>
      </c>
      <c r="M68" s="37">
        <v>196</v>
      </c>
      <c r="N68" s="37">
        <v>233</v>
      </c>
      <c r="O68" s="37">
        <v>241</v>
      </c>
      <c r="P68" s="37">
        <v>218</v>
      </c>
      <c r="Q68" s="37">
        <v>184</v>
      </c>
      <c r="R68" s="37">
        <v>178</v>
      </c>
      <c r="S68" s="37">
        <v>175</v>
      </c>
      <c r="T68" s="37">
        <v>180</v>
      </c>
      <c r="U68" s="37">
        <v>161</v>
      </c>
      <c r="V68" s="37">
        <v>153</v>
      </c>
      <c r="W68" s="37">
        <v>153</v>
      </c>
      <c r="X68" s="37">
        <v>161</v>
      </c>
      <c r="Y68" s="37">
        <v>168</v>
      </c>
      <c r="Z68" s="37">
        <v>226</v>
      </c>
      <c r="AA68" s="37">
        <v>234</v>
      </c>
      <c r="AB68" s="37">
        <v>246</v>
      </c>
      <c r="AC68" s="37">
        <v>190</v>
      </c>
      <c r="AD68" s="37">
        <v>175</v>
      </c>
      <c r="AE68" s="37">
        <v>190</v>
      </c>
      <c r="AF68" s="37">
        <v>174</v>
      </c>
      <c r="AG68" s="37"/>
      <c r="AH68" s="37"/>
      <c r="AI68" s="37"/>
      <c r="AJ68" s="37"/>
      <c r="AK68" s="37"/>
    </row>
    <row r="69" spans="1:37" x14ac:dyDescent="0.25">
      <c r="A69" s="61" t="s">
        <v>105</v>
      </c>
      <c r="B69" s="37">
        <v>6643</v>
      </c>
      <c r="C69" s="37">
        <v>6499</v>
      </c>
      <c r="D69" s="37">
        <v>6293</v>
      </c>
      <c r="E69" s="37">
        <v>5702</v>
      </c>
      <c r="F69" s="37">
        <v>5912</v>
      </c>
      <c r="G69" s="37">
        <v>5996</v>
      </c>
      <c r="H69" s="37">
        <v>6152</v>
      </c>
      <c r="I69" s="37">
        <v>5939</v>
      </c>
      <c r="J69" s="37">
        <v>5488</v>
      </c>
      <c r="K69" s="37">
        <v>5285</v>
      </c>
      <c r="L69" s="37">
        <v>5305</v>
      </c>
      <c r="M69" s="37">
        <v>4744</v>
      </c>
      <c r="N69" s="37">
        <v>5475</v>
      </c>
      <c r="O69" s="37">
        <v>5208</v>
      </c>
      <c r="P69" s="37">
        <v>4908</v>
      </c>
      <c r="Q69" s="37">
        <v>4793</v>
      </c>
      <c r="R69" s="37">
        <v>4842</v>
      </c>
      <c r="S69" s="37">
        <v>4914</v>
      </c>
      <c r="T69" s="37">
        <v>5188</v>
      </c>
      <c r="U69" s="37">
        <v>4961</v>
      </c>
      <c r="V69" s="37">
        <v>4421</v>
      </c>
      <c r="W69" s="37">
        <v>4371</v>
      </c>
      <c r="X69" s="37">
        <v>4353</v>
      </c>
      <c r="Y69" s="37">
        <v>4131</v>
      </c>
      <c r="Z69" s="37">
        <v>4858</v>
      </c>
      <c r="AA69" s="37">
        <v>4704</v>
      </c>
      <c r="AB69" s="37">
        <v>4947</v>
      </c>
      <c r="AC69" s="37">
        <v>4527</v>
      </c>
      <c r="AD69" s="37">
        <v>4543</v>
      </c>
      <c r="AE69" s="37">
        <v>5019</v>
      </c>
      <c r="AF69" s="37">
        <v>5019</v>
      </c>
      <c r="AG69" s="37"/>
      <c r="AH69" s="37"/>
      <c r="AI69" s="37"/>
      <c r="AJ69" s="37"/>
      <c r="AK69" s="37"/>
    </row>
    <row r="70" spans="1:37" x14ac:dyDescent="0.25">
      <c r="A70" s="61" t="s">
        <v>106</v>
      </c>
      <c r="B70" s="37">
        <v>1373</v>
      </c>
      <c r="C70" s="37">
        <v>1330</v>
      </c>
      <c r="D70" s="37">
        <v>1294</v>
      </c>
      <c r="E70" s="37">
        <v>1149</v>
      </c>
      <c r="F70" s="37">
        <v>1187</v>
      </c>
      <c r="G70" s="37">
        <v>1235</v>
      </c>
      <c r="H70" s="37">
        <v>1221</v>
      </c>
      <c r="I70" s="37">
        <v>1183</v>
      </c>
      <c r="J70" s="37">
        <v>1093</v>
      </c>
      <c r="K70" s="37">
        <v>1068</v>
      </c>
      <c r="L70" s="37">
        <v>1099</v>
      </c>
      <c r="M70" s="37">
        <v>1018</v>
      </c>
      <c r="N70" s="37">
        <v>1158</v>
      </c>
      <c r="O70" s="37">
        <v>1153</v>
      </c>
      <c r="P70" s="37">
        <v>1065</v>
      </c>
      <c r="Q70" s="37">
        <v>1019</v>
      </c>
      <c r="R70" s="37">
        <v>1009</v>
      </c>
      <c r="S70" s="37">
        <v>1008</v>
      </c>
      <c r="T70" s="37">
        <v>1047</v>
      </c>
      <c r="U70" s="37">
        <v>995</v>
      </c>
      <c r="V70" s="37">
        <v>888</v>
      </c>
      <c r="W70" s="37">
        <v>877</v>
      </c>
      <c r="X70" s="37">
        <v>896</v>
      </c>
      <c r="Y70" s="37">
        <v>854</v>
      </c>
      <c r="Z70" s="37">
        <v>1020</v>
      </c>
      <c r="AA70" s="37">
        <v>987</v>
      </c>
      <c r="AB70" s="37">
        <v>1032</v>
      </c>
      <c r="AC70" s="37">
        <v>892</v>
      </c>
      <c r="AD70" s="37">
        <v>928</v>
      </c>
      <c r="AE70" s="37">
        <v>1044</v>
      </c>
      <c r="AF70" s="37">
        <v>989</v>
      </c>
      <c r="AG70" s="37"/>
      <c r="AH70" s="37"/>
      <c r="AI70" s="37"/>
      <c r="AJ70" s="37"/>
      <c r="AK70" s="37"/>
    </row>
    <row r="71" spans="1:37" x14ac:dyDescent="0.25">
      <c r="A71" s="61" t="s">
        <v>107</v>
      </c>
      <c r="B71" s="37">
        <v>998</v>
      </c>
      <c r="C71" s="37">
        <v>1009</v>
      </c>
      <c r="D71" s="37">
        <v>983</v>
      </c>
      <c r="E71" s="37">
        <v>850</v>
      </c>
      <c r="F71" s="37">
        <v>862</v>
      </c>
      <c r="G71" s="37">
        <v>851</v>
      </c>
      <c r="H71" s="37">
        <v>906</v>
      </c>
      <c r="I71" s="37">
        <v>864</v>
      </c>
      <c r="J71" s="37">
        <v>781</v>
      </c>
      <c r="K71" s="37">
        <v>765</v>
      </c>
      <c r="L71" s="37">
        <v>753</v>
      </c>
      <c r="M71" s="37">
        <v>692</v>
      </c>
      <c r="N71" s="37">
        <v>844</v>
      </c>
      <c r="O71" s="37">
        <v>850</v>
      </c>
      <c r="P71" s="37">
        <v>827</v>
      </c>
      <c r="Q71" s="37">
        <v>733</v>
      </c>
      <c r="R71" s="37">
        <v>696</v>
      </c>
      <c r="S71" s="37">
        <v>710</v>
      </c>
      <c r="T71" s="37">
        <v>762</v>
      </c>
      <c r="U71" s="37">
        <v>733</v>
      </c>
      <c r="V71" s="37">
        <v>639</v>
      </c>
      <c r="W71" s="37">
        <v>636</v>
      </c>
      <c r="X71" s="37">
        <v>642</v>
      </c>
      <c r="Y71" s="37">
        <v>646</v>
      </c>
      <c r="Z71" s="37">
        <v>816</v>
      </c>
      <c r="AA71" s="37">
        <v>846</v>
      </c>
      <c r="AB71" s="37">
        <v>862</v>
      </c>
      <c r="AC71" s="37">
        <v>699</v>
      </c>
      <c r="AD71" s="37">
        <v>680</v>
      </c>
      <c r="AE71" s="37">
        <v>794</v>
      </c>
      <c r="AF71" s="37">
        <v>745</v>
      </c>
      <c r="AG71" s="37"/>
      <c r="AH71" s="37"/>
      <c r="AI71" s="37"/>
      <c r="AJ71" s="37"/>
      <c r="AK71" s="37"/>
    </row>
    <row r="72" spans="1:37" x14ac:dyDescent="0.25">
      <c r="A72" s="61" t="s">
        <v>108</v>
      </c>
      <c r="B72" s="37">
        <v>1045</v>
      </c>
      <c r="C72" s="37">
        <v>1056</v>
      </c>
      <c r="D72" s="37">
        <v>1021</v>
      </c>
      <c r="E72" s="37">
        <v>906</v>
      </c>
      <c r="F72" s="37">
        <v>953</v>
      </c>
      <c r="G72" s="37">
        <v>936</v>
      </c>
      <c r="H72" s="37">
        <v>971</v>
      </c>
      <c r="I72" s="37">
        <v>905</v>
      </c>
      <c r="J72" s="37">
        <v>849</v>
      </c>
      <c r="K72" s="37">
        <v>872</v>
      </c>
      <c r="L72" s="37">
        <v>829</v>
      </c>
      <c r="M72" s="37">
        <v>772</v>
      </c>
      <c r="N72" s="37">
        <v>939</v>
      </c>
      <c r="O72" s="37">
        <v>935</v>
      </c>
      <c r="P72" s="37">
        <v>882</v>
      </c>
      <c r="Q72" s="37">
        <v>802</v>
      </c>
      <c r="R72" s="37">
        <v>812</v>
      </c>
      <c r="S72" s="37">
        <v>808</v>
      </c>
      <c r="T72" s="37">
        <v>828</v>
      </c>
      <c r="U72" s="37">
        <v>767</v>
      </c>
      <c r="V72" s="37">
        <v>719</v>
      </c>
      <c r="W72" s="37">
        <v>740</v>
      </c>
      <c r="X72" s="37">
        <v>712</v>
      </c>
      <c r="Y72" s="37">
        <v>738</v>
      </c>
      <c r="Z72" s="37">
        <v>910</v>
      </c>
      <c r="AA72" s="37">
        <v>916</v>
      </c>
      <c r="AB72" s="37">
        <v>963</v>
      </c>
      <c r="AC72" s="37">
        <v>849</v>
      </c>
      <c r="AD72" s="37">
        <v>796</v>
      </c>
      <c r="AE72" s="37">
        <v>887</v>
      </c>
      <c r="AF72" s="37">
        <v>840</v>
      </c>
      <c r="AG72" s="37"/>
      <c r="AH72" s="37"/>
      <c r="AI72" s="37"/>
      <c r="AJ72" s="37"/>
      <c r="AK72" s="37"/>
    </row>
    <row r="73" spans="1:37" x14ac:dyDescent="0.25">
      <c r="A73" s="61" t="s">
        <v>109</v>
      </c>
      <c r="B73" s="37">
        <v>72</v>
      </c>
      <c r="C73" s="37">
        <v>75</v>
      </c>
      <c r="D73" s="37">
        <v>66</v>
      </c>
      <c r="E73" s="37">
        <v>59</v>
      </c>
      <c r="F73" s="37">
        <v>51</v>
      </c>
      <c r="G73" s="37">
        <v>45</v>
      </c>
      <c r="H73" s="37">
        <v>50</v>
      </c>
      <c r="I73" s="37">
        <v>48</v>
      </c>
      <c r="J73" s="37">
        <v>43</v>
      </c>
      <c r="K73" s="37">
        <v>45</v>
      </c>
      <c r="L73" s="37">
        <v>49</v>
      </c>
      <c r="M73" s="37">
        <v>49</v>
      </c>
      <c r="N73" s="37">
        <v>59</v>
      </c>
      <c r="O73" s="37">
        <v>59</v>
      </c>
      <c r="P73" s="37">
        <v>56</v>
      </c>
      <c r="Q73" s="37">
        <v>44</v>
      </c>
      <c r="R73" s="37">
        <v>38</v>
      </c>
      <c r="S73" s="37">
        <v>39</v>
      </c>
      <c r="T73" s="37">
        <v>45</v>
      </c>
      <c r="U73" s="37">
        <v>41</v>
      </c>
      <c r="V73" s="37">
        <v>32</v>
      </c>
      <c r="W73" s="37">
        <v>34</v>
      </c>
      <c r="X73" s="37">
        <v>35</v>
      </c>
      <c r="Y73" s="37">
        <v>37</v>
      </c>
      <c r="Z73" s="37">
        <v>54</v>
      </c>
      <c r="AA73" s="37">
        <v>61</v>
      </c>
      <c r="AB73" s="37">
        <v>65</v>
      </c>
      <c r="AC73" s="37">
        <v>49</v>
      </c>
      <c r="AD73" s="37">
        <v>38</v>
      </c>
      <c r="AE73" s="37">
        <v>37</v>
      </c>
      <c r="AF73" s="37">
        <v>39</v>
      </c>
      <c r="AG73" s="37"/>
      <c r="AH73" s="37"/>
      <c r="AI73" s="37"/>
      <c r="AJ73" s="37"/>
      <c r="AK73" s="37"/>
    </row>
    <row r="74" spans="1:37" x14ac:dyDescent="0.25">
      <c r="A74" s="61" t="s">
        <v>110</v>
      </c>
      <c r="B74" s="37">
        <v>493</v>
      </c>
      <c r="C74" s="37">
        <v>488</v>
      </c>
      <c r="D74" s="37">
        <v>486</v>
      </c>
      <c r="E74" s="37">
        <v>413</v>
      </c>
      <c r="F74" s="37">
        <v>417</v>
      </c>
      <c r="G74" s="37">
        <v>411</v>
      </c>
      <c r="H74" s="37">
        <v>439</v>
      </c>
      <c r="I74" s="37">
        <v>400</v>
      </c>
      <c r="J74" s="37">
        <v>380</v>
      </c>
      <c r="K74" s="37">
        <v>384</v>
      </c>
      <c r="L74" s="37">
        <v>366</v>
      </c>
      <c r="M74" s="37">
        <v>348</v>
      </c>
      <c r="N74" s="37">
        <v>447</v>
      </c>
      <c r="O74" s="37">
        <v>449</v>
      </c>
      <c r="P74" s="37">
        <v>424</v>
      </c>
      <c r="Q74" s="37">
        <v>379</v>
      </c>
      <c r="R74" s="37">
        <v>367</v>
      </c>
      <c r="S74" s="37">
        <v>370</v>
      </c>
      <c r="T74" s="37">
        <v>385</v>
      </c>
      <c r="U74" s="37">
        <v>365</v>
      </c>
      <c r="V74" s="37">
        <v>337</v>
      </c>
      <c r="W74" s="37">
        <v>334</v>
      </c>
      <c r="X74" s="37">
        <v>326</v>
      </c>
      <c r="Y74" s="37">
        <v>327</v>
      </c>
      <c r="Z74" s="37">
        <v>424</v>
      </c>
      <c r="AA74" s="37">
        <v>413</v>
      </c>
      <c r="AB74" s="37">
        <v>427</v>
      </c>
      <c r="AC74" s="37">
        <v>363</v>
      </c>
      <c r="AD74" s="37">
        <v>363</v>
      </c>
      <c r="AE74" s="37">
        <v>408</v>
      </c>
      <c r="AF74" s="37">
        <v>371</v>
      </c>
      <c r="AG74" s="37"/>
      <c r="AH74" s="37"/>
      <c r="AI74" s="37"/>
      <c r="AJ74" s="37"/>
      <c r="AK74" s="37"/>
    </row>
    <row r="75" spans="1:37" x14ac:dyDescent="0.25">
      <c r="A75" s="61" t="s">
        <v>111</v>
      </c>
      <c r="B75" s="37">
        <v>107</v>
      </c>
      <c r="C75" s="37">
        <v>112</v>
      </c>
      <c r="D75" s="37">
        <v>117</v>
      </c>
      <c r="E75" s="37">
        <v>88</v>
      </c>
      <c r="F75" s="37">
        <v>81</v>
      </c>
      <c r="G75" s="37">
        <v>81</v>
      </c>
      <c r="H75" s="37">
        <v>90</v>
      </c>
      <c r="I75" s="37">
        <v>88</v>
      </c>
      <c r="J75" s="37">
        <v>74</v>
      </c>
      <c r="K75" s="37">
        <v>73</v>
      </c>
      <c r="L75" s="37">
        <v>75</v>
      </c>
      <c r="M75" s="37">
        <v>85</v>
      </c>
      <c r="N75" s="37">
        <v>104</v>
      </c>
      <c r="O75" s="37">
        <v>104</v>
      </c>
      <c r="P75" s="37">
        <v>100</v>
      </c>
      <c r="Q75" s="37">
        <v>71</v>
      </c>
      <c r="R75" s="37">
        <v>67</v>
      </c>
      <c r="S75" s="37">
        <v>68</v>
      </c>
      <c r="T75" s="37">
        <v>74</v>
      </c>
      <c r="U75" s="37">
        <v>66</v>
      </c>
      <c r="V75" s="37">
        <v>62</v>
      </c>
      <c r="W75" s="37">
        <v>67</v>
      </c>
      <c r="X75" s="37">
        <v>67</v>
      </c>
      <c r="Y75" s="37">
        <v>69</v>
      </c>
      <c r="Z75" s="37">
        <v>98</v>
      </c>
      <c r="AA75" s="37">
        <v>100</v>
      </c>
      <c r="AB75" s="37">
        <v>106</v>
      </c>
      <c r="AC75" s="37">
        <v>78</v>
      </c>
      <c r="AD75" s="37">
        <v>76</v>
      </c>
      <c r="AE75" s="37">
        <v>90</v>
      </c>
      <c r="AF75" s="37">
        <v>93</v>
      </c>
      <c r="AG75" s="37"/>
      <c r="AH75" s="37"/>
      <c r="AI75" s="37"/>
      <c r="AJ75" s="37"/>
      <c r="AK75" s="37"/>
    </row>
    <row r="76" spans="1:37" x14ac:dyDescent="0.25">
      <c r="A76" s="61" t="s">
        <v>112</v>
      </c>
      <c r="B76" s="37">
        <v>816</v>
      </c>
      <c r="C76" s="37">
        <v>809</v>
      </c>
      <c r="D76" s="37">
        <v>771</v>
      </c>
      <c r="E76" s="37">
        <v>704</v>
      </c>
      <c r="F76" s="37">
        <v>754</v>
      </c>
      <c r="G76" s="37">
        <v>735</v>
      </c>
      <c r="H76" s="37">
        <v>788</v>
      </c>
      <c r="I76" s="37">
        <v>759</v>
      </c>
      <c r="J76" s="37">
        <v>658</v>
      </c>
      <c r="K76" s="37">
        <v>677</v>
      </c>
      <c r="L76" s="37">
        <v>648</v>
      </c>
      <c r="M76" s="37">
        <v>587</v>
      </c>
      <c r="N76" s="37">
        <v>701</v>
      </c>
      <c r="O76" s="37">
        <v>695</v>
      </c>
      <c r="P76" s="37">
        <v>658</v>
      </c>
      <c r="Q76" s="37">
        <v>630</v>
      </c>
      <c r="R76" s="37">
        <v>623</v>
      </c>
      <c r="S76" s="37">
        <v>635</v>
      </c>
      <c r="T76" s="37">
        <v>680</v>
      </c>
      <c r="U76" s="37">
        <v>640</v>
      </c>
      <c r="V76" s="37">
        <v>553</v>
      </c>
      <c r="W76" s="37">
        <v>551</v>
      </c>
      <c r="X76" s="37">
        <v>548</v>
      </c>
      <c r="Y76" s="37">
        <v>541</v>
      </c>
      <c r="Z76" s="37">
        <v>666</v>
      </c>
      <c r="AA76" s="37">
        <v>656</v>
      </c>
      <c r="AB76" s="37">
        <v>686</v>
      </c>
      <c r="AC76" s="37">
        <v>578</v>
      </c>
      <c r="AD76" s="37">
        <v>591</v>
      </c>
      <c r="AE76" s="37">
        <v>667</v>
      </c>
      <c r="AF76" s="37">
        <v>668</v>
      </c>
      <c r="AG76" s="37"/>
      <c r="AH76" s="37"/>
      <c r="AI76" s="37"/>
      <c r="AJ76" s="37"/>
      <c r="AK76" s="37"/>
    </row>
    <row r="77" spans="1:37" x14ac:dyDescent="0.25">
      <c r="A77" s="61" t="s">
        <v>113</v>
      </c>
      <c r="B77" s="37">
        <v>207</v>
      </c>
      <c r="C77" s="37">
        <v>216</v>
      </c>
      <c r="D77" s="37">
        <v>196</v>
      </c>
      <c r="E77" s="37">
        <v>165</v>
      </c>
      <c r="F77" s="37">
        <v>170</v>
      </c>
      <c r="G77" s="37">
        <v>173</v>
      </c>
      <c r="H77" s="37">
        <v>182</v>
      </c>
      <c r="I77" s="37">
        <v>185</v>
      </c>
      <c r="J77" s="37">
        <v>163</v>
      </c>
      <c r="K77" s="37">
        <v>162</v>
      </c>
      <c r="L77" s="37">
        <v>164</v>
      </c>
      <c r="M77" s="37">
        <v>152</v>
      </c>
      <c r="N77" s="37">
        <v>177</v>
      </c>
      <c r="O77" s="37">
        <v>164</v>
      </c>
      <c r="P77" s="37">
        <v>152</v>
      </c>
      <c r="Q77" s="37">
        <v>141</v>
      </c>
      <c r="R77" s="37">
        <v>131</v>
      </c>
      <c r="S77" s="37">
        <v>131</v>
      </c>
      <c r="T77" s="37">
        <v>156</v>
      </c>
      <c r="U77" s="37">
        <v>142</v>
      </c>
      <c r="V77" s="37">
        <v>120</v>
      </c>
      <c r="W77" s="37">
        <v>110</v>
      </c>
      <c r="X77" s="37">
        <v>113</v>
      </c>
      <c r="Y77" s="37">
        <v>117</v>
      </c>
      <c r="Z77" s="37">
        <v>145</v>
      </c>
      <c r="AA77" s="37">
        <v>145</v>
      </c>
      <c r="AB77" s="37">
        <v>146</v>
      </c>
      <c r="AC77" s="37">
        <v>117</v>
      </c>
      <c r="AD77" s="37">
        <v>119</v>
      </c>
      <c r="AE77" s="37">
        <v>137</v>
      </c>
      <c r="AF77" s="37">
        <v>133</v>
      </c>
      <c r="AG77" s="37"/>
      <c r="AH77" s="37"/>
      <c r="AI77" s="37"/>
      <c r="AJ77" s="37"/>
      <c r="AK77" s="37"/>
    </row>
    <row r="78" spans="1:37" x14ac:dyDescent="0.25">
      <c r="A78" s="61" t="s">
        <v>114</v>
      </c>
      <c r="B78" s="37">
        <v>3194</v>
      </c>
      <c r="C78" s="37">
        <v>3231</v>
      </c>
      <c r="D78" s="37">
        <v>3084</v>
      </c>
      <c r="E78" s="37">
        <v>2662</v>
      </c>
      <c r="F78" s="37">
        <v>2769</v>
      </c>
      <c r="G78" s="37">
        <v>2788</v>
      </c>
      <c r="H78" s="37">
        <v>2846</v>
      </c>
      <c r="I78" s="37">
        <v>2728</v>
      </c>
      <c r="J78" s="37">
        <v>2588</v>
      </c>
      <c r="K78" s="37">
        <v>2591</v>
      </c>
      <c r="L78" s="37">
        <v>2522</v>
      </c>
      <c r="M78" s="37">
        <v>2427</v>
      </c>
      <c r="N78" s="37">
        <v>2880</v>
      </c>
      <c r="O78" s="37">
        <v>2895</v>
      </c>
      <c r="P78" s="37">
        <v>2728</v>
      </c>
      <c r="Q78" s="37">
        <v>2374</v>
      </c>
      <c r="R78" s="37">
        <v>2345</v>
      </c>
      <c r="S78" s="37">
        <v>2324</v>
      </c>
      <c r="T78" s="37">
        <v>2449</v>
      </c>
      <c r="U78" s="37">
        <v>2345</v>
      </c>
      <c r="V78" s="37">
        <v>2205</v>
      </c>
      <c r="W78" s="37">
        <v>2163</v>
      </c>
      <c r="X78" s="37">
        <v>2189</v>
      </c>
      <c r="Y78" s="37">
        <v>2217</v>
      </c>
      <c r="Z78" s="37">
        <v>2762</v>
      </c>
      <c r="AA78" s="37">
        <v>2770</v>
      </c>
      <c r="AB78" s="37">
        <v>2820</v>
      </c>
      <c r="AC78" s="37">
        <v>2433</v>
      </c>
      <c r="AD78" s="37">
        <v>2295</v>
      </c>
      <c r="AE78" s="37">
        <v>2481</v>
      </c>
      <c r="AF78" s="37">
        <v>2436</v>
      </c>
      <c r="AG78" s="37"/>
      <c r="AH78" s="37"/>
      <c r="AI78" s="37"/>
      <c r="AJ78" s="37"/>
      <c r="AK78" s="37"/>
    </row>
    <row r="79" spans="1:37" x14ac:dyDescent="0.25">
      <c r="A79" s="61" t="s">
        <v>115</v>
      </c>
      <c r="B79" s="37">
        <v>1894</v>
      </c>
      <c r="C79" s="37">
        <v>1872</v>
      </c>
      <c r="D79" s="37">
        <v>1825</v>
      </c>
      <c r="E79" s="37">
        <v>1676</v>
      </c>
      <c r="F79" s="37">
        <v>1737</v>
      </c>
      <c r="G79" s="37">
        <v>1743</v>
      </c>
      <c r="H79" s="37">
        <v>1788</v>
      </c>
      <c r="I79" s="37">
        <v>1689</v>
      </c>
      <c r="J79" s="37">
        <v>1605</v>
      </c>
      <c r="K79" s="37">
        <v>1615</v>
      </c>
      <c r="L79" s="37">
        <v>1638</v>
      </c>
      <c r="M79" s="37">
        <v>1487</v>
      </c>
      <c r="N79" s="37">
        <v>1779</v>
      </c>
      <c r="O79" s="37">
        <v>1679</v>
      </c>
      <c r="P79" s="37">
        <v>1588</v>
      </c>
      <c r="Q79" s="37">
        <v>1534</v>
      </c>
      <c r="R79" s="37">
        <v>1473</v>
      </c>
      <c r="S79" s="37">
        <v>1462</v>
      </c>
      <c r="T79" s="37">
        <v>1514</v>
      </c>
      <c r="U79" s="37">
        <v>1433</v>
      </c>
      <c r="V79" s="37">
        <v>1333</v>
      </c>
      <c r="W79" s="37">
        <v>1306</v>
      </c>
      <c r="X79" s="37">
        <v>1303</v>
      </c>
      <c r="Y79" s="37">
        <v>1263</v>
      </c>
      <c r="Z79" s="37">
        <v>1463</v>
      </c>
      <c r="AA79" s="37">
        <v>1434</v>
      </c>
      <c r="AB79" s="37">
        <v>1484</v>
      </c>
      <c r="AC79" s="37">
        <v>1299</v>
      </c>
      <c r="AD79" s="37">
        <v>1308</v>
      </c>
      <c r="AE79" s="37">
        <v>1480</v>
      </c>
      <c r="AF79" s="37">
        <v>1389</v>
      </c>
      <c r="AG79" s="37"/>
      <c r="AH79" s="37"/>
      <c r="AI79" s="37"/>
      <c r="AJ79" s="37"/>
      <c r="AK79" s="37"/>
    </row>
    <row r="80" spans="1:37" x14ac:dyDescent="0.25">
      <c r="A80" s="61" t="s">
        <v>116</v>
      </c>
      <c r="B80" s="37">
        <v>220</v>
      </c>
      <c r="C80" s="37">
        <v>222</v>
      </c>
      <c r="D80" s="37">
        <v>212</v>
      </c>
      <c r="E80" s="37">
        <v>181</v>
      </c>
      <c r="F80" s="37">
        <v>197</v>
      </c>
      <c r="G80" s="37">
        <v>189</v>
      </c>
      <c r="H80" s="37">
        <v>211</v>
      </c>
      <c r="I80" s="37">
        <v>201</v>
      </c>
      <c r="J80" s="37">
        <v>189</v>
      </c>
      <c r="K80" s="37">
        <v>189</v>
      </c>
      <c r="L80" s="37">
        <v>193</v>
      </c>
      <c r="M80" s="37">
        <v>179</v>
      </c>
      <c r="N80" s="37">
        <v>207</v>
      </c>
      <c r="O80" s="37">
        <v>196</v>
      </c>
      <c r="P80" s="37">
        <v>185</v>
      </c>
      <c r="Q80" s="37">
        <v>168</v>
      </c>
      <c r="R80" s="37">
        <v>161</v>
      </c>
      <c r="S80" s="37">
        <v>166</v>
      </c>
      <c r="T80" s="37">
        <v>174</v>
      </c>
      <c r="U80" s="37">
        <v>159</v>
      </c>
      <c r="V80" s="37">
        <v>146</v>
      </c>
      <c r="W80" s="37">
        <v>149</v>
      </c>
      <c r="X80" s="37">
        <v>146</v>
      </c>
      <c r="Y80" s="37">
        <v>148</v>
      </c>
      <c r="Z80" s="37">
        <v>176</v>
      </c>
      <c r="AA80" s="37">
        <v>173</v>
      </c>
      <c r="AB80" s="37">
        <v>175</v>
      </c>
      <c r="AC80" s="37">
        <v>147</v>
      </c>
      <c r="AD80" s="37">
        <v>149</v>
      </c>
      <c r="AE80" s="37">
        <v>163</v>
      </c>
      <c r="AF80" s="37">
        <v>155</v>
      </c>
      <c r="AG80" s="37"/>
      <c r="AH80" s="37"/>
      <c r="AI80" s="37"/>
      <c r="AJ80" s="37"/>
      <c r="AK80" s="37"/>
    </row>
    <row r="81" spans="1:37" x14ac:dyDescent="0.25">
      <c r="A81" s="61" t="s">
        <v>117</v>
      </c>
      <c r="B81" s="37">
        <v>297</v>
      </c>
      <c r="C81" s="37">
        <v>298</v>
      </c>
      <c r="D81" s="37">
        <v>294</v>
      </c>
      <c r="E81" s="37">
        <v>255</v>
      </c>
      <c r="F81" s="37">
        <v>270</v>
      </c>
      <c r="G81" s="37">
        <v>275</v>
      </c>
      <c r="H81" s="37">
        <v>296</v>
      </c>
      <c r="I81" s="37">
        <v>288</v>
      </c>
      <c r="J81" s="37">
        <v>267</v>
      </c>
      <c r="K81" s="37">
        <v>246</v>
      </c>
      <c r="L81" s="37">
        <v>234</v>
      </c>
      <c r="M81" s="37">
        <v>213</v>
      </c>
      <c r="N81" s="37">
        <v>257</v>
      </c>
      <c r="O81" s="37">
        <v>257</v>
      </c>
      <c r="P81" s="37">
        <v>245</v>
      </c>
      <c r="Q81" s="37">
        <v>237</v>
      </c>
      <c r="R81" s="37">
        <v>234</v>
      </c>
      <c r="S81" s="37">
        <v>244</v>
      </c>
      <c r="T81" s="37">
        <v>252</v>
      </c>
      <c r="U81" s="37">
        <v>240</v>
      </c>
      <c r="V81" s="37">
        <v>219</v>
      </c>
      <c r="W81" s="37">
        <v>208</v>
      </c>
      <c r="X81" s="37">
        <v>200</v>
      </c>
      <c r="Y81" s="37">
        <v>198</v>
      </c>
      <c r="Z81" s="37">
        <v>255</v>
      </c>
      <c r="AA81" s="37">
        <v>256</v>
      </c>
      <c r="AB81" s="37">
        <v>263</v>
      </c>
      <c r="AC81" s="37">
        <v>234</v>
      </c>
      <c r="AD81" s="37">
        <v>225</v>
      </c>
      <c r="AE81" s="37">
        <v>263</v>
      </c>
      <c r="AF81" s="37">
        <v>253</v>
      </c>
      <c r="AG81" s="37"/>
      <c r="AH81" s="37"/>
      <c r="AI81" s="37"/>
      <c r="AJ81" s="37"/>
      <c r="AK81" s="37"/>
    </row>
    <row r="82" spans="1:37" x14ac:dyDescent="0.25">
      <c r="A82" s="61" t="s">
        <v>118</v>
      </c>
      <c r="B82" s="37">
        <v>391</v>
      </c>
      <c r="C82" s="37">
        <v>395</v>
      </c>
      <c r="D82" s="37">
        <v>386</v>
      </c>
      <c r="E82" s="37">
        <v>343</v>
      </c>
      <c r="F82" s="37">
        <v>362</v>
      </c>
      <c r="G82" s="37">
        <v>354</v>
      </c>
      <c r="H82" s="37">
        <v>374</v>
      </c>
      <c r="I82" s="37">
        <v>360</v>
      </c>
      <c r="J82" s="37">
        <v>326</v>
      </c>
      <c r="K82" s="37">
        <v>337</v>
      </c>
      <c r="L82" s="37">
        <v>319</v>
      </c>
      <c r="M82" s="37">
        <v>294</v>
      </c>
      <c r="N82" s="37">
        <v>343</v>
      </c>
      <c r="O82" s="37">
        <v>319</v>
      </c>
      <c r="P82" s="37">
        <v>305</v>
      </c>
      <c r="Q82" s="37">
        <v>277</v>
      </c>
      <c r="R82" s="37">
        <v>290</v>
      </c>
      <c r="S82" s="37">
        <v>298</v>
      </c>
      <c r="T82" s="37">
        <v>327</v>
      </c>
      <c r="U82" s="37">
        <v>306</v>
      </c>
      <c r="V82" s="37">
        <v>285</v>
      </c>
      <c r="W82" s="37">
        <v>281</v>
      </c>
      <c r="X82" s="37">
        <v>267</v>
      </c>
      <c r="Y82" s="37">
        <v>263</v>
      </c>
      <c r="Z82" s="37">
        <v>320</v>
      </c>
      <c r="AA82" s="37">
        <v>308</v>
      </c>
      <c r="AB82" s="37">
        <v>330</v>
      </c>
      <c r="AC82" s="37">
        <v>301</v>
      </c>
      <c r="AD82" s="37">
        <v>317</v>
      </c>
      <c r="AE82" s="37">
        <v>348</v>
      </c>
      <c r="AF82" s="37">
        <v>335</v>
      </c>
      <c r="AG82" s="37"/>
      <c r="AH82" s="37"/>
      <c r="AI82" s="37"/>
      <c r="AJ82" s="37"/>
      <c r="AK82" s="37"/>
    </row>
    <row r="83" spans="1:37" x14ac:dyDescent="0.25">
      <c r="A83" s="61" t="s">
        <v>119</v>
      </c>
      <c r="B83" s="37">
        <v>445</v>
      </c>
      <c r="C83" s="37">
        <v>431</v>
      </c>
      <c r="D83" s="37">
        <v>429</v>
      </c>
      <c r="E83" s="37">
        <v>365</v>
      </c>
      <c r="F83" s="37">
        <v>373</v>
      </c>
      <c r="G83" s="37">
        <v>373</v>
      </c>
      <c r="H83" s="37">
        <v>411</v>
      </c>
      <c r="I83" s="37">
        <v>382</v>
      </c>
      <c r="J83" s="37">
        <v>350</v>
      </c>
      <c r="K83" s="37">
        <v>362</v>
      </c>
      <c r="L83" s="37">
        <v>356</v>
      </c>
      <c r="M83" s="37">
        <v>324</v>
      </c>
      <c r="N83" s="37">
        <v>402</v>
      </c>
      <c r="O83" s="37">
        <v>393</v>
      </c>
      <c r="P83" s="37">
        <v>361</v>
      </c>
      <c r="Q83" s="37">
        <v>347</v>
      </c>
      <c r="R83" s="37">
        <v>326</v>
      </c>
      <c r="S83" s="37">
        <v>322</v>
      </c>
      <c r="T83" s="37">
        <v>350</v>
      </c>
      <c r="U83" s="37">
        <v>339</v>
      </c>
      <c r="V83" s="37">
        <v>296</v>
      </c>
      <c r="W83" s="37">
        <v>296</v>
      </c>
      <c r="X83" s="37">
        <v>285</v>
      </c>
      <c r="Y83" s="37">
        <v>288</v>
      </c>
      <c r="Z83" s="37">
        <v>367</v>
      </c>
      <c r="AA83" s="37">
        <v>374</v>
      </c>
      <c r="AB83" s="37">
        <v>388</v>
      </c>
      <c r="AC83" s="37">
        <v>338</v>
      </c>
      <c r="AD83" s="37">
        <v>321</v>
      </c>
      <c r="AE83" s="37">
        <v>358</v>
      </c>
      <c r="AF83" s="37">
        <v>335</v>
      </c>
      <c r="AG83" s="37"/>
      <c r="AH83" s="37"/>
      <c r="AI83" s="37"/>
      <c r="AJ83" s="37"/>
      <c r="AK83" s="37"/>
    </row>
    <row r="84" spans="1:37" x14ac:dyDescent="0.25">
      <c r="A84" s="61" t="s">
        <v>120</v>
      </c>
      <c r="B84" s="37">
        <v>842</v>
      </c>
      <c r="C84" s="37">
        <v>820</v>
      </c>
      <c r="D84" s="37">
        <v>791</v>
      </c>
      <c r="E84" s="37">
        <v>694</v>
      </c>
      <c r="F84" s="37">
        <v>710</v>
      </c>
      <c r="G84" s="37">
        <v>714</v>
      </c>
      <c r="H84" s="37">
        <v>718</v>
      </c>
      <c r="I84" s="37">
        <v>696</v>
      </c>
      <c r="J84" s="37">
        <v>636</v>
      </c>
      <c r="K84" s="37">
        <v>624</v>
      </c>
      <c r="L84" s="37">
        <v>677</v>
      </c>
      <c r="M84" s="37">
        <v>644</v>
      </c>
      <c r="N84" s="37">
        <v>766</v>
      </c>
      <c r="O84" s="37">
        <v>740</v>
      </c>
      <c r="P84" s="37">
        <v>697</v>
      </c>
      <c r="Q84" s="37">
        <v>615</v>
      </c>
      <c r="R84" s="37">
        <v>580</v>
      </c>
      <c r="S84" s="37">
        <v>568</v>
      </c>
      <c r="T84" s="37">
        <v>619</v>
      </c>
      <c r="U84" s="37">
        <v>596</v>
      </c>
      <c r="V84" s="37">
        <v>539</v>
      </c>
      <c r="W84" s="37">
        <v>507</v>
      </c>
      <c r="X84" s="37">
        <v>527</v>
      </c>
      <c r="Y84" s="37">
        <v>525</v>
      </c>
      <c r="Z84" s="37">
        <v>639</v>
      </c>
      <c r="AA84" s="37">
        <v>635</v>
      </c>
      <c r="AB84" s="37">
        <v>654</v>
      </c>
      <c r="AC84" s="37">
        <v>560</v>
      </c>
      <c r="AD84" s="37">
        <v>533</v>
      </c>
      <c r="AE84" s="37">
        <v>560</v>
      </c>
      <c r="AF84" s="37">
        <v>585</v>
      </c>
      <c r="AG84" s="37"/>
      <c r="AH84" s="37"/>
      <c r="AI84" s="37"/>
      <c r="AJ84" s="37"/>
      <c r="AK84" s="37"/>
    </row>
    <row r="85" spans="1:37" x14ac:dyDescent="0.25">
      <c r="A85" s="61" t="s">
        <v>121</v>
      </c>
      <c r="B85" s="37">
        <v>760</v>
      </c>
      <c r="C85" s="37">
        <v>762</v>
      </c>
      <c r="D85" s="37">
        <v>741</v>
      </c>
      <c r="E85" s="37">
        <v>642</v>
      </c>
      <c r="F85" s="37">
        <v>646</v>
      </c>
      <c r="G85" s="37">
        <v>634</v>
      </c>
      <c r="H85" s="37">
        <v>663</v>
      </c>
      <c r="I85" s="37">
        <v>647</v>
      </c>
      <c r="J85" s="37">
        <v>601</v>
      </c>
      <c r="K85" s="37">
        <v>600</v>
      </c>
      <c r="L85" s="37">
        <v>572</v>
      </c>
      <c r="M85" s="37">
        <v>545</v>
      </c>
      <c r="N85" s="37">
        <v>661</v>
      </c>
      <c r="O85" s="37">
        <v>686</v>
      </c>
      <c r="P85" s="37">
        <v>623</v>
      </c>
      <c r="Q85" s="37">
        <v>531</v>
      </c>
      <c r="R85" s="37">
        <v>521</v>
      </c>
      <c r="S85" s="37">
        <v>522</v>
      </c>
      <c r="T85" s="37">
        <v>540</v>
      </c>
      <c r="U85" s="37">
        <v>510</v>
      </c>
      <c r="V85" s="37">
        <v>476</v>
      </c>
      <c r="W85" s="37">
        <v>484</v>
      </c>
      <c r="X85" s="37">
        <v>472</v>
      </c>
      <c r="Y85" s="37">
        <v>463</v>
      </c>
      <c r="Z85" s="37">
        <v>611</v>
      </c>
      <c r="AA85" s="37">
        <v>627</v>
      </c>
      <c r="AB85" s="37">
        <v>660</v>
      </c>
      <c r="AC85" s="37">
        <v>553</v>
      </c>
      <c r="AD85" s="37">
        <v>512</v>
      </c>
      <c r="AE85" s="37">
        <v>561</v>
      </c>
      <c r="AF85" s="37">
        <v>553</v>
      </c>
      <c r="AG85" s="37"/>
      <c r="AH85" s="37"/>
      <c r="AI85" s="37"/>
      <c r="AJ85" s="37"/>
      <c r="AK85" s="37"/>
    </row>
    <row r="86" spans="1:37" x14ac:dyDescent="0.25">
      <c r="A86" s="61" t="s">
        <v>122</v>
      </c>
      <c r="B86" s="37">
        <v>617</v>
      </c>
      <c r="C86" s="37">
        <v>646</v>
      </c>
      <c r="D86" s="37">
        <v>619</v>
      </c>
      <c r="E86" s="37">
        <v>536</v>
      </c>
      <c r="F86" s="37">
        <v>512</v>
      </c>
      <c r="G86" s="37">
        <v>524</v>
      </c>
      <c r="H86" s="37">
        <v>548</v>
      </c>
      <c r="I86" s="37">
        <v>537</v>
      </c>
      <c r="J86" s="37">
        <v>465</v>
      </c>
      <c r="K86" s="37">
        <v>458</v>
      </c>
      <c r="L86" s="37">
        <v>466</v>
      </c>
      <c r="M86" s="37">
        <v>455</v>
      </c>
      <c r="N86" s="37">
        <v>552</v>
      </c>
      <c r="O86" s="37">
        <v>563</v>
      </c>
      <c r="P86" s="37">
        <v>521</v>
      </c>
      <c r="Q86" s="37">
        <v>458</v>
      </c>
      <c r="R86" s="37">
        <v>438</v>
      </c>
      <c r="S86" s="37">
        <v>442</v>
      </c>
      <c r="T86" s="37">
        <v>454</v>
      </c>
      <c r="U86" s="37">
        <v>436</v>
      </c>
      <c r="V86" s="37">
        <v>389</v>
      </c>
      <c r="W86" s="37">
        <v>376</v>
      </c>
      <c r="X86" s="37">
        <v>387</v>
      </c>
      <c r="Y86" s="37">
        <v>390</v>
      </c>
      <c r="Z86" s="37">
        <v>495</v>
      </c>
      <c r="AA86" s="37">
        <v>507</v>
      </c>
      <c r="AB86" s="37">
        <v>502</v>
      </c>
      <c r="AC86" s="37">
        <v>425</v>
      </c>
      <c r="AD86" s="37">
        <v>398</v>
      </c>
      <c r="AE86" s="37">
        <v>463</v>
      </c>
      <c r="AF86" s="37">
        <v>438</v>
      </c>
      <c r="AG86" s="37"/>
      <c r="AH86" s="37"/>
      <c r="AI86" s="37"/>
      <c r="AJ86" s="37"/>
      <c r="AK86" s="37"/>
    </row>
    <row r="87" spans="1:37" x14ac:dyDescent="0.25">
      <c r="A87" s="61" t="s">
        <v>123</v>
      </c>
      <c r="B87" s="37">
        <v>138</v>
      </c>
      <c r="C87" s="37">
        <v>137</v>
      </c>
      <c r="D87" s="37">
        <v>131</v>
      </c>
      <c r="E87" s="37">
        <v>116</v>
      </c>
      <c r="F87" s="37">
        <v>124</v>
      </c>
      <c r="G87" s="37">
        <v>121</v>
      </c>
      <c r="H87" s="37">
        <v>133</v>
      </c>
      <c r="I87" s="37">
        <v>104</v>
      </c>
      <c r="J87" s="37">
        <v>104</v>
      </c>
      <c r="K87" s="37">
        <v>107</v>
      </c>
      <c r="L87" s="37">
        <v>102</v>
      </c>
      <c r="M87" s="37">
        <v>100</v>
      </c>
      <c r="N87" s="37">
        <v>123</v>
      </c>
      <c r="O87" s="37">
        <v>123</v>
      </c>
      <c r="P87" s="37">
        <v>110</v>
      </c>
      <c r="Q87" s="37">
        <v>103</v>
      </c>
      <c r="R87" s="37">
        <v>98</v>
      </c>
      <c r="S87" s="37">
        <v>95</v>
      </c>
      <c r="T87" s="37">
        <v>104</v>
      </c>
      <c r="U87" s="37">
        <v>99</v>
      </c>
      <c r="V87" s="37">
        <v>89</v>
      </c>
      <c r="W87" s="37">
        <v>90</v>
      </c>
      <c r="X87" s="37">
        <v>93</v>
      </c>
      <c r="Y87" s="37">
        <v>87</v>
      </c>
      <c r="Z87" s="37">
        <v>111</v>
      </c>
      <c r="AA87" s="37">
        <v>110</v>
      </c>
      <c r="AB87" s="37">
        <v>115</v>
      </c>
      <c r="AC87" s="37">
        <v>95</v>
      </c>
      <c r="AD87" s="37">
        <v>93</v>
      </c>
      <c r="AE87" s="37">
        <v>94</v>
      </c>
      <c r="AF87" s="37">
        <v>90</v>
      </c>
      <c r="AG87" s="37"/>
      <c r="AH87" s="37"/>
      <c r="AI87" s="37"/>
      <c r="AJ87" s="37"/>
      <c r="AK87" s="37"/>
    </row>
    <row r="88" spans="1:37" x14ac:dyDescent="0.25">
      <c r="A88" s="61" t="s">
        <v>124</v>
      </c>
      <c r="B88" s="37">
        <v>340</v>
      </c>
      <c r="C88" s="37">
        <v>330</v>
      </c>
      <c r="D88" s="37">
        <v>330</v>
      </c>
      <c r="E88" s="37">
        <v>276</v>
      </c>
      <c r="F88" s="37">
        <v>281</v>
      </c>
      <c r="G88" s="37">
        <v>291</v>
      </c>
      <c r="H88" s="37">
        <v>311</v>
      </c>
      <c r="I88" s="37">
        <v>304</v>
      </c>
      <c r="J88" s="37">
        <v>268</v>
      </c>
      <c r="K88" s="37">
        <v>263</v>
      </c>
      <c r="L88" s="37">
        <v>260</v>
      </c>
      <c r="M88" s="37">
        <v>248</v>
      </c>
      <c r="N88" s="37">
        <v>302</v>
      </c>
      <c r="O88" s="37">
        <v>297</v>
      </c>
      <c r="P88" s="37">
        <v>283</v>
      </c>
      <c r="Q88" s="37">
        <v>250</v>
      </c>
      <c r="R88" s="37">
        <v>231</v>
      </c>
      <c r="S88" s="37">
        <v>255</v>
      </c>
      <c r="T88" s="37">
        <v>263</v>
      </c>
      <c r="U88" s="37">
        <v>256</v>
      </c>
      <c r="V88" s="37">
        <v>236</v>
      </c>
      <c r="W88" s="37">
        <v>228</v>
      </c>
      <c r="X88" s="37">
        <v>217</v>
      </c>
      <c r="Y88" s="37">
        <v>233</v>
      </c>
      <c r="Z88" s="37">
        <v>296</v>
      </c>
      <c r="AA88" s="37">
        <v>290</v>
      </c>
      <c r="AB88" s="37">
        <v>301</v>
      </c>
      <c r="AC88" s="37">
        <v>267</v>
      </c>
      <c r="AD88" s="37">
        <v>263</v>
      </c>
      <c r="AE88" s="37">
        <v>300</v>
      </c>
      <c r="AF88" s="37">
        <v>281</v>
      </c>
      <c r="AG88" s="37"/>
      <c r="AH88" s="37"/>
      <c r="AI88" s="37"/>
      <c r="AJ88" s="37"/>
      <c r="AK88" s="37"/>
    </row>
    <row r="89" spans="1:37" x14ac:dyDescent="0.25">
      <c r="A89" s="61" t="s">
        <v>125</v>
      </c>
      <c r="B89" s="37">
        <v>182</v>
      </c>
      <c r="C89" s="37">
        <v>188</v>
      </c>
      <c r="D89" s="37">
        <v>179</v>
      </c>
      <c r="E89" s="37">
        <v>157</v>
      </c>
      <c r="F89" s="37">
        <v>162</v>
      </c>
      <c r="G89" s="37">
        <v>169</v>
      </c>
      <c r="H89" s="37">
        <v>174</v>
      </c>
      <c r="I89" s="37">
        <v>174</v>
      </c>
      <c r="J89" s="37">
        <v>154</v>
      </c>
      <c r="K89" s="37">
        <v>148</v>
      </c>
      <c r="L89" s="37">
        <v>147</v>
      </c>
      <c r="M89" s="37">
        <v>148</v>
      </c>
      <c r="N89" s="37">
        <v>167</v>
      </c>
      <c r="O89" s="37">
        <v>164</v>
      </c>
      <c r="P89" s="37">
        <v>152</v>
      </c>
      <c r="Q89" s="37">
        <v>136</v>
      </c>
      <c r="R89" s="37">
        <v>133</v>
      </c>
      <c r="S89" s="37">
        <v>131</v>
      </c>
      <c r="T89" s="37">
        <v>135</v>
      </c>
      <c r="U89" s="37">
        <v>130</v>
      </c>
      <c r="V89" s="37">
        <v>114</v>
      </c>
      <c r="W89" s="37">
        <v>118</v>
      </c>
      <c r="X89" s="37">
        <v>112</v>
      </c>
      <c r="Y89" s="37">
        <v>109</v>
      </c>
      <c r="Z89" s="37">
        <v>151</v>
      </c>
      <c r="AA89" s="37">
        <v>145</v>
      </c>
      <c r="AB89" s="37">
        <v>148</v>
      </c>
      <c r="AC89" s="37">
        <v>126</v>
      </c>
      <c r="AD89" s="37">
        <v>118</v>
      </c>
      <c r="AE89" s="37">
        <v>129</v>
      </c>
      <c r="AF89" s="37">
        <v>120</v>
      </c>
      <c r="AG89" s="37"/>
      <c r="AH89" s="37"/>
      <c r="AI89" s="37"/>
      <c r="AJ89" s="37"/>
      <c r="AK89" s="37"/>
    </row>
    <row r="90" spans="1:37" x14ac:dyDescent="0.25">
      <c r="A90" s="61" t="s">
        <v>126</v>
      </c>
      <c r="B90" s="37">
        <v>308</v>
      </c>
      <c r="C90" s="37">
        <v>324</v>
      </c>
      <c r="D90" s="37">
        <v>320</v>
      </c>
      <c r="E90" s="37">
        <v>270</v>
      </c>
      <c r="F90" s="37">
        <v>275</v>
      </c>
      <c r="G90" s="37">
        <v>281</v>
      </c>
      <c r="H90" s="37">
        <v>302</v>
      </c>
      <c r="I90" s="37">
        <v>296</v>
      </c>
      <c r="J90" s="37">
        <v>273</v>
      </c>
      <c r="K90" s="37">
        <v>280</v>
      </c>
      <c r="L90" s="37">
        <v>269</v>
      </c>
      <c r="M90" s="37">
        <v>258</v>
      </c>
      <c r="N90" s="37">
        <v>313</v>
      </c>
      <c r="O90" s="37">
        <v>318</v>
      </c>
      <c r="P90" s="37">
        <v>296</v>
      </c>
      <c r="Q90" s="37">
        <v>260</v>
      </c>
      <c r="R90" s="37">
        <v>262</v>
      </c>
      <c r="S90" s="37">
        <v>271</v>
      </c>
      <c r="T90" s="37">
        <v>276</v>
      </c>
      <c r="U90" s="37">
        <v>264</v>
      </c>
      <c r="V90" s="37">
        <v>239</v>
      </c>
      <c r="W90" s="37">
        <v>224</v>
      </c>
      <c r="X90" s="37">
        <v>228</v>
      </c>
      <c r="Y90" s="37">
        <v>230</v>
      </c>
      <c r="Z90" s="37">
        <v>301</v>
      </c>
      <c r="AA90" s="37">
        <v>295</v>
      </c>
      <c r="AB90" s="37">
        <v>295</v>
      </c>
      <c r="AC90" s="37">
        <v>243</v>
      </c>
      <c r="AD90" s="37">
        <v>238</v>
      </c>
      <c r="AE90" s="37">
        <v>260</v>
      </c>
      <c r="AF90" s="37">
        <v>246</v>
      </c>
      <c r="AG90" s="37"/>
      <c r="AH90" s="37"/>
      <c r="AI90" s="37"/>
      <c r="AJ90" s="37"/>
      <c r="AK90" s="37"/>
    </row>
    <row r="91" spans="1:37" x14ac:dyDescent="0.25">
      <c r="A91" s="61" t="s">
        <v>127</v>
      </c>
      <c r="B91" s="37">
        <v>421</v>
      </c>
      <c r="C91" s="37">
        <v>415</v>
      </c>
      <c r="D91" s="37">
        <v>403</v>
      </c>
      <c r="E91" s="37">
        <v>370</v>
      </c>
      <c r="F91" s="37">
        <v>369</v>
      </c>
      <c r="G91" s="37">
        <v>351</v>
      </c>
      <c r="H91" s="37">
        <v>347</v>
      </c>
      <c r="I91" s="37">
        <v>345</v>
      </c>
      <c r="J91" s="37">
        <v>347</v>
      </c>
      <c r="K91" s="37">
        <v>350</v>
      </c>
      <c r="L91" s="37">
        <v>354</v>
      </c>
      <c r="M91" s="37">
        <v>335</v>
      </c>
      <c r="N91" s="37">
        <v>383</v>
      </c>
      <c r="O91" s="37">
        <v>398</v>
      </c>
      <c r="P91" s="37">
        <v>363</v>
      </c>
      <c r="Q91" s="37">
        <v>326</v>
      </c>
      <c r="R91" s="37">
        <v>328</v>
      </c>
      <c r="S91" s="37">
        <v>328</v>
      </c>
      <c r="T91" s="37">
        <v>322</v>
      </c>
      <c r="U91" s="37">
        <v>299</v>
      </c>
      <c r="V91" s="37">
        <v>301</v>
      </c>
      <c r="W91" s="37">
        <v>304</v>
      </c>
      <c r="X91" s="37">
        <v>291</v>
      </c>
      <c r="Y91" s="37">
        <v>274</v>
      </c>
      <c r="Z91" s="37">
        <v>336</v>
      </c>
      <c r="AA91" s="37">
        <v>333</v>
      </c>
      <c r="AB91" s="37">
        <v>342</v>
      </c>
      <c r="AC91" s="37">
        <v>304</v>
      </c>
      <c r="AD91" s="37">
        <v>294</v>
      </c>
      <c r="AE91" s="37">
        <v>308</v>
      </c>
      <c r="AF91" s="37">
        <v>297</v>
      </c>
      <c r="AG91" s="37"/>
      <c r="AH91" s="37"/>
      <c r="AI91" s="37"/>
      <c r="AJ91" s="37"/>
      <c r="AK91" s="37"/>
    </row>
    <row r="92" spans="1:37" x14ac:dyDescent="0.25">
      <c r="A92" s="61" t="s">
        <v>128</v>
      </c>
      <c r="B92" s="37">
        <v>147</v>
      </c>
      <c r="C92" s="37">
        <v>158</v>
      </c>
      <c r="D92" s="37">
        <v>145</v>
      </c>
      <c r="E92" s="37">
        <v>120</v>
      </c>
      <c r="F92" s="37">
        <v>131</v>
      </c>
      <c r="G92" s="37">
        <v>132</v>
      </c>
      <c r="H92" s="37">
        <v>134</v>
      </c>
      <c r="I92" s="37">
        <v>126</v>
      </c>
      <c r="J92" s="37">
        <v>120</v>
      </c>
      <c r="K92" s="37">
        <v>119</v>
      </c>
      <c r="L92" s="37">
        <v>121</v>
      </c>
      <c r="M92" s="37">
        <v>108</v>
      </c>
      <c r="N92" s="37">
        <v>131</v>
      </c>
      <c r="O92" s="37">
        <v>140</v>
      </c>
      <c r="P92" s="37">
        <v>131</v>
      </c>
      <c r="Q92" s="37">
        <v>105</v>
      </c>
      <c r="R92" s="37">
        <v>109</v>
      </c>
      <c r="S92" s="37">
        <v>112</v>
      </c>
      <c r="T92" s="37">
        <v>118</v>
      </c>
      <c r="U92" s="37">
        <v>106</v>
      </c>
      <c r="V92" s="37">
        <v>98</v>
      </c>
      <c r="W92" s="37">
        <v>95</v>
      </c>
      <c r="X92" s="37">
        <v>106</v>
      </c>
      <c r="Y92" s="37">
        <v>100</v>
      </c>
      <c r="Z92" s="37">
        <v>117</v>
      </c>
      <c r="AA92" s="37">
        <v>122</v>
      </c>
      <c r="AB92" s="37">
        <v>112</v>
      </c>
      <c r="AC92" s="37">
        <v>97</v>
      </c>
      <c r="AD92" s="37">
        <v>102</v>
      </c>
      <c r="AE92" s="37">
        <v>111</v>
      </c>
      <c r="AF92" s="37">
        <v>113</v>
      </c>
      <c r="AG92" s="37"/>
      <c r="AH92" s="37"/>
      <c r="AI92" s="37"/>
      <c r="AJ92" s="37"/>
      <c r="AK92" s="37"/>
    </row>
    <row r="93" spans="1:37" x14ac:dyDescent="0.25">
      <c r="A93" s="61" t="s">
        <v>129</v>
      </c>
      <c r="B93" s="37">
        <v>58</v>
      </c>
      <c r="C93" s="37">
        <v>66</v>
      </c>
      <c r="D93" s="37">
        <v>67</v>
      </c>
      <c r="E93" s="37">
        <v>53</v>
      </c>
      <c r="F93" s="37">
        <v>50</v>
      </c>
      <c r="G93" s="37">
        <v>50</v>
      </c>
      <c r="H93" s="37">
        <v>51</v>
      </c>
      <c r="I93" s="37">
        <v>51</v>
      </c>
      <c r="J93" s="37">
        <v>47</v>
      </c>
      <c r="K93" s="37">
        <v>49</v>
      </c>
      <c r="L93" s="37">
        <v>48</v>
      </c>
      <c r="M93" s="37">
        <v>50</v>
      </c>
      <c r="N93" s="37">
        <v>66</v>
      </c>
      <c r="O93" s="37">
        <v>66</v>
      </c>
      <c r="P93" s="37">
        <v>60</v>
      </c>
      <c r="Q93" s="37">
        <v>54</v>
      </c>
      <c r="R93" s="37">
        <v>51</v>
      </c>
      <c r="S93" s="37">
        <v>48</v>
      </c>
      <c r="T93" s="37">
        <v>45</v>
      </c>
      <c r="U93" s="37">
        <v>41</v>
      </c>
      <c r="V93" s="37">
        <v>41</v>
      </c>
      <c r="W93" s="37">
        <v>38</v>
      </c>
      <c r="X93" s="37">
        <v>39</v>
      </c>
      <c r="Y93" s="37">
        <v>42</v>
      </c>
      <c r="Z93" s="37">
        <v>56</v>
      </c>
      <c r="AA93" s="37">
        <v>59</v>
      </c>
      <c r="AB93" s="37">
        <v>58</v>
      </c>
      <c r="AC93" s="37">
        <v>51</v>
      </c>
      <c r="AD93" s="37">
        <v>49</v>
      </c>
      <c r="AE93" s="37">
        <v>54</v>
      </c>
      <c r="AF93" s="37">
        <v>51</v>
      </c>
      <c r="AG93" s="37"/>
      <c r="AH93" s="37"/>
      <c r="AI93" s="37"/>
      <c r="AJ93" s="37"/>
      <c r="AK93" s="37"/>
    </row>
    <row r="94" spans="1:37" x14ac:dyDescent="0.25">
      <c r="A94" s="61" t="s">
        <v>130</v>
      </c>
      <c r="B94" s="37">
        <v>728</v>
      </c>
      <c r="C94" s="37">
        <v>737</v>
      </c>
      <c r="D94" s="37">
        <v>712</v>
      </c>
      <c r="E94" s="37">
        <v>620</v>
      </c>
      <c r="F94" s="37">
        <v>634</v>
      </c>
      <c r="G94" s="37">
        <v>639</v>
      </c>
      <c r="H94" s="37">
        <v>665</v>
      </c>
      <c r="I94" s="37">
        <v>640</v>
      </c>
      <c r="J94" s="37">
        <v>585</v>
      </c>
      <c r="K94" s="37">
        <v>577</v>
      </c>
      <c r="L94" s="37">
        <v>564</v>
      </c>
      <c r="M94" s="37">
        <v>514</v>
      </c>
      <c r="N94" s="37">
        <v>638</v>
      </c>
      <c r="O94" s="37">
        <v>640</v>
      </c>
      <c r="P94" s="37">
        <v>588</v>
      </c>
      <c r="Q94" s="37">
        <v>548</v>
      </c>
      <c r="R94" s="37">
        <v>518</v>
      </c>
      <c r="S94" s="37">
        <v>521</v>
      </c>
      <c r="T94" s="37">
        <v>542</v>
      </c>
      <c r="U94" s="37">
        <v>526</v>
      </c>
      <c r="V94" s="37">
        <v>484</v>
      </c>
      <c r="W94" s="37">
        <v>473</v>
      </c>
      <c r="X94" s="37">
        <v>485</v>
      </c>
      <c r="Y94" s="37">
        <v>479</v>
      </c>
      <c r="Z94" s="37">
        <v>587</v>
      </c>
      <c r="AA94" s="37">
        <v>609</v>
      </c>
      <c r="AB94" s="37">
        <v>622</v>
      </c>
      <c r="AC94" s="37">
        <v>549</v>
      </c>
      <c r="AD94" s="37">
        <v>498</v>
      </c>
      <c r="AE94" s="37">
        <v>557</v>
      </c>
      <c r="AF94" s="37">
        <v>548</v>
      </c>
      <c r="AG94" s="37"/>
      <c r="AH94" s="37"/>
      <c r="AI94" s="37"/>
      <c r="AJ94" s="37"/>
      <c r="AK94" s="37"/>
    </row>
    <row r="95" spans="1:37" x14ac:dyDescent="0.25">
      <c r="A95" s="61" t="s">
        <v>131</v>
      </c>
      <c r="B95" s="37">
        <v>1561</v>
      </c>
      <c r="C95" s="37">
        <v>1569</v>
      </c>
      <c r="D95" s="37">
        <v>1520</v>
      </c>
      <c r="E95" s="37">
        <v>1337</v>
      </c>
      <c r="F95" s="37">
        <v>1377</v>
      </c>
      <c r="G95" s="37">
        <v>1377</v>
      </c>
      <c r="H95" s="37">
        <v>1487</v>
      </c>
      <c r="I95" s="37">
        <v>1445</v>
      </c>
      <c r="J95" s="37">
        <v>1319</v>
      </c>
      <c r="K95" s="37">
        <v>1289</v>
      </c>
      <c r="L95" s="37">
        <v>1256</v>
      </c>
      <c r="M95" s="37">
        <v>1149</v>
      </c>
      <c r="N95" s="37">
        <v>1403</v>
      </c>
      <c r="O95" s="37">
        <v>1397</v>
      </c>
      <c r="P95" s="37">
        <v>1305</v>
      </c>
      <c r="Q95" s="37">
        <v>1193</v>
      </c>
      <c r="R95" s="37">
        <v>1154</v>
      </c>
      <c r="S95" s="37">
        <v>1157</v>
      </c>
      <c r="T95" s="37">
        <v>1255</v>
      </c>
      <c r="U95" s="37">
        <v>1197</v>
      </c>
      <c r="V95" s="37">
        <v>1047</v>
      </c>
      <c r="W95" s="37">
        <v>1041</v>
      </c>
      <c r="X95" s="37">
        <v>1030</v>
      </c>
      <c r="Y95" s="37">
        <v>1011</v>
      </c>
      <c r="Z95" s="37">
        <v>1252</v>
      </c>
      <c r="AA95" s="37">
        <v>1260</v>
      </c>
      <c r="AB95" s="37">
        <v>1316</v>
      </c>
      <c r="AC95" s="37">
        <v>1188</v>
      </c>
      <c r="AD95" s="37">
        <v>1107</v>
      </c>
      <c r="AE95" s="37">
        <v>1242</v>
      </c>
      <c r="AF95" s="37">
        <v>1215</v>
      </c>
      <c r="AG95" s="37"/>
      <c r="AH95" s="37"/>
      <c r="AI95" s="37"/>
      <c r="AJ95" s="37"/>
      <c r="AK95" s="37"/>
    </row>
    <row r="96" spans="1:37" x14ac:dyDescent="0.25">
      <c r="A96" s="61" t="s">
        <v>132</v>
      </c>
      <c r="B96" s="37">
        <v>305</v>
      </c>
      <c r="C96" s="37">
        <v>322</v>
      </c>
      <c r="D96" s="37">
        <v>313</v>
      </c>
      <c r="E96" s="37">
        <v>257</v>
      </c>
      <c r="F96" s="37">
        <v>278</v>
      </c>
      <c r="G96" s="37">
        <v>278</v>
      </c>
      <c r="H96" s="37">
        <v>294</v>
      </c>
      <c r="I96" s="37">
        <v>275</v>
      </c>
      <c r="J96" s="37">
        <v>275</v>
      </c>
      <c r="K96" s="37">
        <v>262</v>
      </c>
      <c r="L96" s="37">
        <v>261</v>
      </c>
      <c r="M96" s="37">
        <v>243</v>
      </c>
      <c r="N96" s="37">
        <v>302</v>
      </c>
      <c r="O96" s="37">
        <v>296</v>
      </c>
      <c r="P96" s="37">
        <v>281</v>
      </c>
      <c r="Q96" s="37">
        <v>239</v>
      </c>
      <c r="R96" s="37">
        <v>242</v>
      </c>
      <c r="S96" s="37">
        <v>241</v>
      </c>
      <c r="T96" s="37">
        <v>257</v>
      </c>
      <c r="U96" s="37">
        <v>233</v>
      </c>
      <c r="V96" s="37">
        <v>210</v>
      </c>
      <c r="W96" s="37">
        <v>202</v>
      </c>
      <c r="X96" s="37">
        <v>214</v>
      </c>
      <c r="Y96" s="37">
        <v>216</v>
      </c>
      <c r="Z96" s="37">
        <v>256</v>
      </c>
      <c r="AA96" s="37">
        <v>274</v>
      </c>
      <c r="AB96" s="37">
        <v>275</v>
      </c>
      <c r="AC96" s="37">
        <v>243</v>
      </c>
      <c r="AD96" s="37">
        <v>246</v>
      </c>
      <c r="AE96" s="37">
        <v>280</v>
      </c>
      <c r="AF96" s="37">
        <v>281</v>
      </c>
      <c r="AG96" s="37"/>
      <c r="AH96" s="37"/>
      <c r="AI96" s="37"/>
      <c r="AJ96" s="37"/>
      <c r="AK96" s="37"/>
    </row>
    <row r="97" spans="1:37" x14ac:dyDescent="0.25">
      <c r="A97" s="61" t="s">
        <v>133</v>
      </c>
      <c r="B97" s="37">
        <v>564</v>
      </c>
      <c r="C97" s="37">
        <v>572</v>
      </c>
      <c r="D97" s="37">
        <v>562</v>
      </c>
      <c r="E97" s="37">
        <v>472</v>
      </c>
      <c r="F97" s="37">
        <v>494</v>
      </c>
      <c r="G97" s="37">
        <v>490</v>
      </c>
      <c r="H97" s="37">
        <v>539</v>
      </c>
      <c r="I97" s="37">
        <v>511</v>
      </c>
      <c r="J97" s="37">
        <v>459</v>
      </c>
      <c r="K97" s="37">
        <v>479</v>
      </c>
      <c r="L97" s="37">
        <v>453</v>
      </c>
      <c r="M97" s="37">
        <v>410</v>
      </c>
      <c r="N97" s="37">
        <v>510</v>
      </c>
      <c r="O97" s="37">
        <v>528</v>
      </c>
      <c r="P97" s="37">
        <v>502</v>
      </c>
      <c r="Q97" s="37">
        <v>426</v>
      </c>
      <c r="R97" s="37">
        <v>447</v>
      </c>
      <c r="S97" s="37">
        <v>460</v>
      </c>
      <c r="T97" s="37">
        <v>463</v>
      </c>
      <c r="U97" s="37">
        <v>431</v>
      </c>
      <c r="V97" s="37">
        <v>402</v>
      </c>
      <c r="W97" s="37">
        <v>427</v>
      </c>
      <c r="X97" s="37">
        <v>412</v>
      </c>
      <c r="Y97" s="37">
        <v>411</v>
      </c>
      <c r="Z97" s="37">
        <v>487</v>
      </c>
      <c r="AA97" s="37">
        <v>480</v>
      </c>
      <c r="AB97" s="37">
        <v>500</v>
      </c>
      <c r="AC97" s="37">
        <v>463</v>
      </c>
      <c r="AD97" s="37">
        <v>448</v>
      </c>
      <c r="AE97" s="37">
        <v>517</v>
      </c>
      <c r="AF97" s="37">
        <v>479</v>
      </c>
      <c r="AG97" s="37"/>
      <c r="AH97" s="37"/>
      <c r="AI97" s="37"/>
      <c r="AJ97" s="37"/>
      <c r="AK97" s="37"/>
    </row>
    <row r="98" spans="1:37" x14ac:dyDescent="0.25">
      <c r="A98" s="61" t="s">
        <v>134</v>
      </c>
      <c r="B98" s="37">
        <v>1487</v>
      </c>
      <c r="C98" s="37">
        <v>1499</v>
      </c>
      <c r="D98" s="37">
        <v>1448</v>
      </c>
      <c r="E98" s="37">
        <v>1265</v>
      </c>
      <c r="F98" s="37">
        <v>1337</v>
      </c>
      <c r="G98" s="37">
        <v>1301</v>
      </c>
      <c r="H98" s="37">
        <v>1394</v>
      </c>
      <c r="I98" s="37">
        <v>1354</v>
      </c>
      <c r="J98" s="37">
        <v>1224</v>
      </c>
      <c r="K98" s="37">
        <v>1233</v>
      </c>
      <c r="L98" s="37">
        <v>1198</v>
      </c>
      <c r="M98" s="37">
        <v>1116</v>
      </c>
      <c r="N98" s="37">
        <v>1354</v>
      </c>
      <c r="O98" s="37">
        <v>1327</v>
      </c>
      <c r="P98" s="37">
        <v>1247</v>
      </c>
      <c r="Q98" s="37">
        <v>1099</v>
      </c>
      <c r="R98" s="37">
        <v>1070</v>
      </c>
      <c r="S98" s="37">
        <v>1071</v>
      </c>
      <c r="T98" s="37">
        <v>1130</v>
      </c>
      <c r="U98" s="37">
        <v>1074</v>
      </c>
      <c r="V98" s="37">
        <v>977</v>
      </c>
      <c r="W98" s="37">
        <v>991</v>
      </c>
      <c r="X98" s="37">
        <v>976</v>
      </c>
      <c r="Y98" s="37">
        <v>983</v>
      </c>
      <c r="Z98" s="37">
        <v>1199</v>
      </c>
      <c r="AA98" s="37">
        <v>1208</v>
      </c>
      <c r="AB98" s="37">
        <v>1248</v>
      </c>
      <c r="AC98" s="37">
        <v>1142</v>
      </c>
      <c r="AD98" s="37">
        <v>1070</v>
      </c>
      <c r="AE98" s="37">
        <v>1214</v>
      </c>
      <c r="AF98" s="37">
        <v>1115</v>
      </c>
      <c r="AG98" s="37"/>
      <c r="AH98" s="37"/>
      <c r="AI98" s="37"/>
      <c r="AJ98" s="37"/>
      <c r="AK98" s="37"/>
    </row>
    <row r="99" spans="1:37" x14ac:dyDescent="0.25">
      <c r="A99" s="61" t="s">
        <v>135</v>
      </c>
      <c r="B99" s="37">
        <v>157</v>
      </c>
      <c r="C99" s="37">
        <v>148</v>
      </c>
      <c r="D99" s="37">
        <v>145</v>
      </c>
      <c r="E99" s="37">
        <v>121</v>
      </c>
      <c r="F99" s="37">
        <v>125</v>
      </c>
      <c r="G99" s="37">
        <v>113</v>
      </c>
      <c r="H99" s="37">
        <v>133</v>
      </c>
      <c r="I99" s="37">
        <v>126</v>
      </c>
      <c r="J99" s="37">
        <v>110</v>
      </c>
      <c r="K99" s="37">
        <v>124</v>
      </c>
      <c r="L99" s="37">
        <v>119</v>
      </c>
      <c r="M99" s="37">
        <v>111</v>
      </c>
      <c r="N99" s="37">
        <v>128</v>
      </c>
      <c r="O99" s="37">
        <v>123</v>
      </c>
      <c r="P99" s="37">
        <v>115</v>
      </c>
      <c r="Q99" s="37">
        <v>115</v>
      </c>
      <c r="R99" s="37">
        <v>107</v>
      </c>
      <c r="S99" s="37">
        <v>108</v>
      </c>
      <c r="T99" s="37">
        <v>113</v>
      </c>
      <c r="U99" s="37">
        <v>106</v>
      </c>
      <c r="V99" s="37">
        <v>95</v>
      </c>
      <c r="W99" s="37">
        <v>97</v>
      </c>
      <c r="X99" s="37">
        <v>98</v>
      </c>
      <c r="Y99" s="37">
        <v>89</v>
      </c>
      <c r="Z99" s="37">
        <v>105</v>
      </c>
      <c r="AA99" s="37">
        <v>110</v>
      </c>
      <c r="AB99" s="37">
        <v>116</v>
      </c>
      <c r="AC99" s="37">
        <v>95</v>
      </c>
      <c r="AD99" s="37">
        <v>99</v>
      </c>
      <c r="AE99" s="37">
        <v>111</v>
      </c>
      <c r="AF99" s="37">
        <v>107</v>
      </c>
      <c r="AG99" s="37"/>
      <c r="AH99" s="37"/>
      <c r="AI99" s="37"/>
      <c r="AJ99" s="37"/>
      <c r="AK99" s="37"/>
    </row>
    <row r="100" spans="1:37" x14ac:dyDescent="0.25">
      <c r="A100" s="61" t="s">
        <v>136</v>
      </c>
      <c r="B100" s="37">
        <v>544</v>
      </c>
      <c r="C100" s="37">
        <v>552</v>
      </c>
      <c r="D100" s="37">
        <v>541</v>
      </c>
      <c r="E100" s="37">
        <v>445</v>
      </c>
      <c r="F100" s="37">
        <v>460</v>
      </c>
      <c r="G100" s="37">
        <v>451</v>
      </c>
      <c r="H100" s="37">
        <v>471</v>
      </c>
      <c r="I100" s="37">
        <v>467</v>
      </c>
      <c r="J100" s="37">
        <v>400</v>
      </c>
      <c r="K100" s="37">
        <v>396</v>
      </c>
      <c r="L100" s="37">
        <v>400</v>
      </c>
      <c r="M100" s="37">
        <v>404</v>
      </c>
      <c r="N100" s="37">
        <v>472</v>
      </c>
      <c r="O100" s="37">
        <v>497</v>
      </c>
      <c r="P100" s="37">
        <v>495</v>
      </c>
      <c r="Q100" s="37">
        <v>427</v>
      </c>
      <c r="R100" s="37">
        <v>378</v>
      </c>
      <c r="S100" s="37">
        <v>375</v>
      </c>
      <c r="T100" s="37">
        <v>431</v>
      </c>
      <c r="U100" s="37">
        <v>420</v>
      </c>
      <c r="V100" s="37">
        <v>346</v>
      </c>
      <c r="W100" s="37">
        <v>356</v>
      </c>
      <c r="X100" s="37">
        <v>346</v>
      </c>
      <c r="Y100" s="37">
        <v>366</v>
      </c>
      <c r="Z100" s="37">
        <v>451</v>
      </c>
      <c r="AA100" s="37">
        <v>478</v>
      </c>
      <c r="AB100" s="37">
        <v>494</v>
      </c>
      <c r="AC100" s="37">
        <v>391</v>
      </c>
      <c r="AD100" s="37">
        <v>397</v>
      </c>
      <c r="AE100" s="37">
        <v>433</v>
      </c>
      <c r="AF100" s="37">
        <v>397</v>
      </c>
      <c r="AG100" s="37"/>
      <c r="AH100" s="37"/>
      <c r="AI100" s="37"/>
      <c r="AJ100" s="37"/>
      <c r="AK100" s="37"/>
    </row>
    <row r="101" spans="1:37" x14ac:dyDescent="0.25">
      <c r="A101" s="61" t="s">
        <v>137</v>
      </c>
      <c r="B101" s="37">
        <v>209</v>
      </c>
      <c r="C101" s="37">
        <v>203</v>
      </c>
      <c r="D101" s="37">
        <v>197</v>
      </c>
      <c r="E101" s="37">
        <v>166</v>
      </c>
      <c r="F101" s="37">
        <v>165</v>
      </c>
      <c r="G101" s="37">
        <v>173</v>
      </c>
      <c r="H101" s="37">
        <v>167</v>
      </c>
      <c r="I101" s="37">
        <v>166</v>
      </c>
      <c r="J101" s="37">
        <v>160</v>
      </c>
      <c r="K101" s="37">
        <v>157</v>
      </c>
      <c r="L101" s="37">
        <v>166</v>
      </c>
      <c r="M101" s="37">
        <v>160</v>
      </c>
      <c r="N101" s="37">
        <v>188</v>
      </c>
      <c r="O101" s="37">
        <v>181</v>
      </c>
      <c r="P101" s="37">
        <v>165</v>
      </c>
      <c r="Q101" s="37">
        <v>146</v>
      </c>
      <c r="R101" s="37">
        <v>143</v>
      </c>
      <c r="S101" s="37">
        <v>141</v>
      </c>
      <c r="T101" s="37">
        <v>141</v>
      </c>
      <c r="U101" s="37">
        <v>138</v>
      </c>
      <c r="V101" s="37">
        <v>140</v>
      </c>
      <c r="W101" s="37">
        <v>131</v>
      </c>
      <c r="X101" s="37">
        <v>132</v>
      </c>
      <c r="Y101" s="37">
        <v>125</v>
      </c>
      <c r="Z101" s="37">
        <v>173</v>
      </c>
      <c r="AA101" s="37">
        <v>176</v>
      </c>
      <c r="AB101" s="37">
        <v>165</v>
      </c>
      <c r="AC101" s="37">
        <v>134</v>
      </c>
      <c r="AD101" s="37">
        <v>119</v>
      </c>
      <c r="AE101" s="37">
        <v>127</v>
      </c>
      <c r="AF101" s="37">
        <v>122</v>
      </c>
      <c r="AG101" s="37"/>
      <c r="AH101" s="37"/>
      <c r="AI101" s="37"/>
      <c r="AJ101" s="37"/>
      <c r="AK101" s="37"/>
    </row>
    <row r="102" spans="1:37" x14ac:dyDescent="0.25">
      <c r="A102" s="61" t="s">
        <v>138</v>
      </c>
      <c r="B102" s="37">
        <v>602</v>
      </c>
      <c r="C102" s="37">
        <v>611</v>
      </c>
      <c r="D102" s="37">
        <v>592</v>
      </c>
      <c r="E102" s="37">
        <v>535</v>
      </c>
      <c r="F102" s="37">
        <v>550</v>
      </c>
      <c r="G102" s="37">
        <v>556</v>
      </c>
      <c r="H102" s="37">
        <v>554</v>
      </c>
      <c r="I102" s="37">
        <v>543</v>
      </c>
      <c r="J102" s="37">
        <v>502</v>
      </c>
      <c r="K102" s="37">
        <v>499</v>
      </c>
      <c r="L102" s="37">
        <v>508</v>
      </c>
      <c r="M102" s="37">
        <v>466</v>
      </c>
      <c r="N102" s="37">
        <v>560</v>
      </c>
      <c r="O102" s="37">
        <v>550</v>
      </c>
      <c r="P102" s="37">
        <v>519</v>
      </c>
      <c r="Q102" s="37">
        <v>463</v>
      </c>
      <c r="R102" s="37">
        <v>443</v>
      </c>
      <c r="S102" s="37">
        <v>448</v>
      </c>
      <c r="T102" s="37">
        <v>459</v>
      </c>
      <c r="U102" s="37">
        <v>448</v>
      </c>
      <c r="V102" s="37">
        <v>413</v>
      </c>
      <c r="W102" s="37">
        <v>398</v>
      </c>
      <c r="X102" s="37">
        <v>410</v>
      </c>
      <c r="Y102" s="37">
        <v>411</v>
      </c>
      <c r="Z102" s="37">
        <v>499</v>
      </c>
      <c r="AA102" s="37">
        <v>481</v>
      </c>
      <c r="AB102" s="37">
        <v>475</v>
      </c>
      <c r="AC102" s="37">
        <v>412</v>
      </c>
      <c r="AD102" s="37">
        <v>412</v>
      </c>
      <c r="AE102" s="37">
        <v>455</v>
      </c>
      <c r="AF102" s="37">
        <v>425</v>
      </c>
      <c r="AG102" s="37"/>
      <c r="AH102" s="37"/>
      <c r="AI102" s="37"/>
      <c r="AJ102" s="37"/>
      <c r="AK102" s="37"/>
    </row>
    <row r="103" spans="1:37" x14ac:dyDescent="0.25">
      <c r="A103" s="61" t="s">
        <v>139</v>
      </c>
      <c r="B103" s="37">
        <v>2287</v>
      </c>
      <c r="C103" s="37">
        <v>2281</v>
      </c>
      <c r="D103" s="37">
        <v>2213</v>
      </c>
      <c r="E103" s="37">
        <v>2032</v>
      </c>
      <c r="F103" s="37">
        <v>2089</v>
      </c>
      <c r="G103" s="37">
        <v>2136</v>
      </c>
      <c r="H103" s="37">
        <v>2258</v>
      </c>
      <c r="I103" s="37">
        <v>2186</v>
      </c>
      <c r="J103" s="37">
        <v>1985</v>
      </c>
      <c r="K103" s="37">
        <v>1915</v>
      </c>
      <c r="L103" s="37">
        <v>1905</v>
      </c>
      <c r="M103" s="37">
        <v>1705</v>
      </c>
      <c r="N103" s="37">
        <v>1983</v>
      </c>
      <c r="O103" s="37">
        <v>1960</v>
      </c>
      <c r="P103" s="37">
        <v>1885</v>
      </c>
      <c r="Q103" s="37">
        <v>1841</v>
      </c>
      <c r="R103" s="37">
        <v>1781</v>
      </c>
      <c r="S103" s="37">
        <v>1773</v>
      </c>
      <c r="T103" s="37">
        <v>1941</v>
      </c>
      <c r="U103" s="37">
        <v>1850</v>
      </c>
      <c r="V103" s="37">
        <v>1610</v>
      </c>
      <c r="W103" s="37">
        <v>1563</v>
      </c>
      <c r="X103" s="37">
        <v>1563</v>
      </c>
      <c r="Y103" s="37">
        <v>1501</v>
      </c>
      <c r="Z103" s="37">
        <v>1825</v>
      </c>
      <c r="AA103" s="37">
        <v>1833</v>
      </c>
      <c r="AB103" s="37">
        <v>1950</v>
      </c>
      <c r="AC103" s="37">
        <v>1872</v>
      </c>
      <c r="AD103" s="37">
        <v>1693</v>
      </c>
      <c r="AE103" s="37">
        <v>1870</v>
      </c>
      <c r="AF103" s="37">
        <v>1876</v>
      </c>
      <c r="AG103" s="37"/>
      <c r="AH103" s="37"/>
      <c r="AI103" s="37"/>
      <c r="AJ103" s="37"/>
      <c r="AK103" s="37"/>
    </row>
    <row r="104" spans="1:37" x14ac:dyDescent="0.25">
      <c r="A104" s="61" t="s">
        <v>140</v>
      </c>
      <c r="B104" s="37">
        <v>480</v>
      </c>
      <c r="C104" s="37">
        <v>482</v>
      </c>
      <c r="D104" s="37">
        <v>463</v>
      </c>
      <c r="E104" s="37">
        <v>385</v>
      </c>
      <c r="F104" s="37">
        <v>403</v>
      </c>
      <c r="G104" s="37">
        <v>401</v>
      </c>
      <c r="H104" s="37">
        <v>407</v>
      </c>
      <c r="I104" s="37">
        <v>386</v>
      </c>
      <c r="J104" s="37">
        <v>357</v>
      </c>
      <c r="K104" s="37">
        <v>366</v>
      </c>
      <c r="L104" s="37">
        <v>371</v>
      </c>
      <c r="M104" s="37">
        <v>356</v>
      </c>
      <c r="N104" s="37">
        <v>401</v>
      </c>
      <c r="O104" s="37">
        <v>391</v>
      </c>
      <c r="P104" s="37">
        <v>383</v>
      </c>
      <c r="Q104" s="37">
        <v>345</v>
      </c>
      <c r="R104" s="37">
        <v>326</v>
      </c>
      <c r="S104" s="37">
        <v>323</v>
      </c>
      <c r="T104" s="37">
        <v>338</v>
      </c>
      <c r="U104" s="37">
        <v>322</v>
      </c>
      <c r="V104" s="37">
        <v>289</v>
      </c>
      <c r="W104" s="37">
        <v>291</v>
      </c>
      <c r="X104" s="37">
        <v>296</v>
      </c>
      <c r="Y104" s="37">
        <v>289</v>
      </c>
      <c r="Z104" s="37">
        <v>379</v>
      </c>
      <c r="AA104" s="37">
        <v>381</v>
      </c>
      <c r="AB104" s="37">
        <v>387</v>
      </c>
      <c r="AC104" s="37">
        <v>324</v>
      </c>
      <c r="AD104" s="37">
        <v>323</v>
      </c>
      <c r="AE104" s="37">
        <v>354</v>
      </c>
      <c r="AF104" s="37">
        <v>340</v>
      </c>
      <c r="AG104" s="37"/>
      <c r="AH104" s="37"/>
      <c r="AI104" s="37"/>
      <c r="AJ104" s="37"/>
      <c r="AK104" s="37"/>
    </row>
    <row r="105" spans="1:37" x14ac:dyDescent="0.25">
      <c r="A105" s="61" t="s">
        <v>141</v>
      </c>
      <c r="B105" s="37">
        <v>339</v>
      </c>
      <c r="C105" s="37">
        <v>352</v>
      </c>
      <c r="D105" s="37">
        <v>337</v>
      </c>
      <c r="E105" s="37">
        <v>278</v>
      </c>
      <c r="F105" s="37">
        <v>277</v>
      </c>
      <c r="G105" s="37">
        <v>275</v>
      </c>
      <c r="H105" s="37">
        <v>293</v>
      </c>
      <c r="I105" s="37">
        <v>291</v>
      </c>
      <c r="J105" s="37">
        <v>248</v>
      </c>
      <c r="K105" s="37">
        <v>248</v>
      </c>
      <c r="L105" s="37">
        <v>247</v>
      </c>
      <c r="M105" s="37">
        <v>237</v>
      </c>
      <c r="N105" s="37">
        <v>293</v>
      </c>
      <c r="O105" s="37">
        <v>289</v>
      </c>
      <c r="P105" s="37">
        <v>262</v>
      </c>
      <c r="Q105" s="37">
        <v>235</v>
      </c>
      <c r="R105" s="37">
        <v>217</v>
      </c>
      <c r="S105" s="37">
        <v>222</v>
      </c>
      <c r="T105" s="37">
        <v>241</v>
      </c>
      <c r="U105" s="37">
        <v>237</v>
      </c>
      <c r="V105" s="37">
        <v>200</v>
      </c>
      <c r="W105" s="37">
        <v>197</v>
      </c>
      <c r="X105" s="37">
        <v>194</v>
      </c>
      <c r="Y105" s="37">
        <v>190</v>
      </c>
      <c r="Z105" s="37">
        <v>251</v>
      </c>
      <c r="AA105" s="37">
        <v>272</v>
      </c>
      <c r="AB105" s="37">
        <v>268</v>
      </c>
      <c r="AC105" s="37">
        <v>211</v>
      </c>
      <c r="AD105" s="37">
        <v>199</v>
      </c>
      <c r="AE105" s="37">
        <v>234</v>
      </c>
      <c r="AF105" s="37">
        <v>225</v>
      </c>
      <c r="AG105" s="37"/>
      <c r="AH105" s="37"/>
      <c r="AI105" s="37"/>
      <c r="AJ105" s="37"/>
      <c r="AK105" s="37"/>
    </row>
    <row r="106" spans="1:37" x14ac:dyDescent="0.25">
      <c r="A106" s="61" t="s">
        <v>142</v>
      </c>
      <c r="B106" s="37">
        <v>370</v>
      </c>
      <c r="C106" s="37">
        <v>384</v>
      </c>
      <c r="D106" s="37">
        <v>357</v>
      </c>
      <c r="E106" s="37">
        <v>315</v>
      </c>
      <c r="F106" s="37">
        <v>317</v>
      </c>
      <c r="G106" s="37">
        <v>326</v>
      </c>
      <c r="H106" s="37">
        <v>322</v>
      </c>
      <c r="I106" s="37">
        <v>306</v>
      </c>
      <c r="J106" s="37">
        <v>284</v>
      </c>
      <c r="K106" s="37">
        <v>286</v>
      </c>
      <c r="L106" s="37">
        <v>278</v>
      </c>
      <c r="M106" s="37">
        <v>265</v>
      </c>
      <c r="N106" s="37">
        <v>322</v>
      </c>
      <c r="O106" s="37">
        <v>318</v>
      </c>
      <c r="P106" s="37">
        <v>300</v>
      </c>
      <c r="Q106" s="37">
        <v>272</v>
      </c>
      <c r="R106" s="37">
        <v>275</v>
      </c>
      <c r="S106" s="37">
        <v>272</v>
      </c>
      <c r="T106" s="37">
        <v>267</v>
      </c>
      <c r="U106" s="37">
        <v>256</v>
      </c>
      <c r="V106" s="37">
        <v>242</v>
      </c>
      <c r="W106" s="37">
        <v>245</v>
      </c>
      <c r="X106" s="37">
        <v>245</v>
      </c>
      <c r="Y106" s="37">
        <v>261</v>
      </c>
      <c r="Z106" s="37">
        <v>330</v>
      </c>
      <c r="AA106" s="37">
        <v>336</v>
      </c>
      <c r="AB106" s="37">
        <v>347</v>
      </c>
      <c r="AC106" s="37">
        <v>297</v>
      </c>
      <c r="AD106" s="37">
        <v>285</v>
      </c>
      <c r="AE106" s="37">
        <v>282</v>
      </c>
      <c r="AF106" s="37">
        <v>281</v>
      </c>
      <c r="AG106" s="37"/>
      <c r="AH106" s="37"/>
      <c r="AI106" s="37"/>
      <c r="AJ106" s="37"/>
      <c r="AK106" s="37"/>
    </row>
    <row r="107" spans="1:37" x14ac:dyDescent="0.25">
      <c r="A107" s="61" t="s">
        <v>143</v>
      </c>
      <c r="B107" s="37">
        <v>1666</v>
      </c>
      <c r="C107" s="37">
        <v>1680</v>
      </c>
      <c r="D107" s="37">
        <v>1631</v>
      </c>
      <c r="E107" s="37">
        <v>1411</v>
      </c>
      <c r="F107" s="37">
        <v>1372</v>
      </c>
      <c r="G107" s="37">
        <v>1371</v>
      </c>
      <c r="H107" s="37">
        <v>1469</v>
      </c>
      <c r="I107" s="37">
        <v>1409</v>
      </c>
      <c r="J107" s="37">
        <v>1308</v>
      </c>
      <c r="K107" s="37">
        <v>1270</v>
      </c>
      <c r="L107" s="37">
        <v>1265</v>
      </c>
      <c r="M107" s="37">
        <v>1216</v>
      </c>
      <c r="N107" s="37">
        <v>1543</v>
      </c>
      <c r="O107" s="37">
        <v>1536</v>
      </c>
      <c r="P107" s="37">
        <v>1429</v>
      </c>
      <c r="Q107" s="37">
        <v>1234</v>
      </c>
      <c r="R107" s="37">
        <v>1139</v>
      </c>
      <c r="S107" s="37">
        <v>1149</v>
      </c>
      <c r="T107" s="37">
        <v>1230</v>
      </c>
      <c r="U107" s="37">
        <v>1180</v>
      </c>
      <c r="V107" s="37">
        <v>1059</v>
      </c>
      <c r="W107" s="37">
        <v>1049</v>
      </c>
      <c r="X107" s="37">
        <v>1088</v>
      </c>
      <c r="Y107" s="37">
        <v>1092</v>
      </c>
      <c r="Z107" s="37">
        <v>1388</v>
      </c>
      <c r="AA107" s="37">
        <v>1453</v>
      </c>
      <c r="AB107" s="37">
        <v>1461</v>
      </c>
      <c r="AC107" s="37">
        <v>1288</v>
      </c>
      <c r="AD107" s="37">
        <v>1134</v>
      </c>
      <c r="AE107" s="37">
        <v>1289</v>
      </c>
      <c r="AF107" s="37">
        <v>1254</v>
      </c>
      <c r="AG107" s="37"/>
      <c r="AH107" s="37"/>
      <c r="AI107" s="37"/>
      <c r="AJ107" s="37"/>
      <c r="AK107" s="37"/>
    </row>
    <row r="108" spans="1:37" x14ac:dyDescent="0.25">
      <c r="A108" s="61" t="s">
        <v>144</v>
      </c>
      <c r="B108" s="37">
        <v>1062</v>
      </c>
      <c r="C108" s="37">
        <v>1091</v>
      </c>
      <c r="D108" s="37">
        <v>1040</v>
      </c>
      <c r="E108" s="37">
        <v>916</v>
      </c>
      <c r="F108" s="37">
        <v>984</v>
      </c>
      <c r="G108" s="37">
        <v>987</v>
      </c>
      <c r="H108" s="37">
        <v>1047</v>
      </c>
      <c r="I108" s="37">
        <v>984</v>
      </c>
      <c r="J108" s="37">
        <v>925</v>
      </c>
      <c r="K108" s="37">
        <v>931</v>
      </c>
      <c r="L108" s="37">
        <v>898</v>
      </c>
      <c r="M108" s="37">
        <v>819</v>
      </c>
      <c r="N108" s="37">
        <v>993</v>
      </c>
      <c r="O108" s="37">
        <v>974</v>
      </c>
      <c r="P108" s="37">
        <v>916</v>
      </c>
      <c r="Q108" s="37">
        <v>829</v>
      </c>
      <c r="R108" s="37">
        <v>853</v>
      </c>
      <c r="S108" s="37">
        <v>859</v>
      </c>
      <c r="T108" s="37">
        <v>896</v>
      </c>
      <c r="U108" s="37">
        <v>828</v>
      </c>
      <c r="V108" s="37">
        <v>756</v>
      </c>
      <c r="W108" s="37">
        <v>760</v>
      </c>
      <c r="X108" s="37">
        <v>740</v>
      </c>
      <c r="Y108" s="37">
        <v>737</v>
      </c>
      <c r="Z108" s="37">
        <v>893</v>
      </c>
      <c r="AA108" s="37">
        <v>887</v>
      </c>
      <c r="AB108" s="37">
        <v>933</v>
      </c>
      <c r="AC108" s="37">
        <v>841</v>
      </c>
      <c r="AD108" s="37">
        <v>840</v>
      </c>
      <c r="AE108" s="37">
        <v>910</v>
      </c>
      <c r="AF108" s="37">
        <v>853</v>
      </c>
      <c r="AG108" s="37"/>
      <c r="AH108" s="37"/>
      <c r="AI108" s="37"/>
      <c r="AJ108" s="37"/>
      <c r="AK108" s="37"/>
    </row>
    <row r="109" spans="1:37" x14ac:dyDescent="0.25">
      <c r="A109" s="61" t="s">
        <v>145</v>
      </c>
      <c r="B109" s="37">
        <v>24</v>
      </c>
      <c r="C109" s="37">
        <v>23</v>
      </c>
      <c r="D109" s="37">
        <v>21</v>
      </c>
      <c r="E109" s="37">
        <v>20</v>
      </c>
      <c r="F109" s="37">
        <v>19</v>
      </c>
      <c r="G109" s="37">
        <v>21</v>
      </c>
      <c r="H109" s="37">
        <v>27</v>
      </c>
      <c r="I109" s="37">
        <v>25</v>
      </c>
      <c r="J109" s="37">
        <v>25</v>
      </c>
      <c r="K109" s="37">
        <v>27</v>
      </c>
      <c r="L109" s="37">
        <v>28</v>
      </c>
      <c r="M109" s="37">
        <v>24</v>
      </c>
      <c r="N109" s="37">
        <v>29</v>
      </c>
      <c r="O109" s="37">
        <v>26</v>
      </c>
      <c r="P109" s="37">
        <v>21</v>
      </c>
      <c r="Q109" s="37">
        <v>20</v>
      </c>
      <c r="R109" s="37">
        <v>20</v>
      </c>
      <c r="S109" s="37">
        <v>17</v>
      </c>
      <c r="T109" s="37">
        <v>22</v>
      </c>
      <c r="U109" s="37">
        <v>19</v>
      </c>
      <c r="V109" s="37">
        <v>19</v>
      </c>
      <c r="W109" s="37">
        <v>22</v>
      </c>
      <c r="X109" s="37">
        <v>23</v>
      </c>
      <c r="Y109" s="37">
        <v>20</v>
      </c>
      <c r="Z109" s="37">
        <v>23</v>
      </c>
      <c r="AA109" s="37">
        <v>23</v>
      </c>
      <c r="AB109" s="37">
        <v>23</v>
      </c>
      <c r="AC109" s="37">
        <v>19</v>
      </c>
      <c r="AD109" s="37">
        <v>21</v>
      </c>
      <c r="AE109" s="37">
        <v>22</v>
      </c>
      <c r="AF109" s="37">
        <v>22</v>
      </c>
      <c r="AG109" s="37"/>
      <c r="AH109" s="37"/>
      <c r="AI109" s="37"/>
      <c r="AJ109" s="37"/>
      <c r="AK109" s="37"/>
    </row>
    <row r="110" spans="1:37" x14ac:dyDescent="0.25">
      <c r="A110" s="61" t="s">
        <v>146</v>
      </c>
      <c r="B110" s="37">
        <v>1223</v>
      </c>
      <c r="C110" s="37">
        <v>1215</v>
      </c>
      <c r="D110" s="37">
        <v>1165</v>
      </c>
      <c r="E110" s="37">
        <v>1048</v>
      </c>
      <c r="F110" s="37">
        <v>1117</v>
      </c>
      <c r="G110" s="37">
        <v>1125</v>
      </c>
      <c r="H110" s="37">
        <v>1163</v>
      </c>
      <c r="I110" s="37">
        <v>1094</v>
      </c>
      <c r="J110" s="37">
        <v>1030</v>
      </c>
      <c r="K110" s="37">
        <v>1025</v>
      </c>
      <c r="L110" s="37">
        <v>1002</v>
      </c>
      <c r="M110" s="37">
        <v>944</v>
      </c>
      <c r="N110" s="37">
        <v>1112</v>
      </c>
      <c r="O110" s="37">
        <v>1080</v>
      </c>
      <c r="P110" s="37">
        <v>1023</v>
      </c>
      <c r="Q110" s="37">
        <v>931</v>
      </c>
      <c r="R110" s="37">
        <v>915</v>
      </c>
      <c r="S110" s="37">
        <v>925</v>
      </c>
      <c r="T110" s="37">
        <v>956</v>
      </c>
      <c r="U110" s="37">
        <v>921</v>
      </c>
      <c r="V110" s="37">
        <v>843</v>
      </c>
      <c r="W110" s="37">
        <v>826</v>
      </c>
      <c r="X110" s="37">
        <v>819</v>
      </c>
      <c r="Y110" s="37">
        <v>797</v>
      </c>
      <c r="Z110" s="37">
        <v>963</v>
      </c>
      <c r="AA110" s="37">
        <v>975</v>
      </c>
      <c r="AB110" s="37">
        <v>1002</v>
      </c>
      <c r="AC110" s="37">
        <v>929</v>
      </c>
      <c r="AD110" s="37">
        <v>883</v>
      </c>
      <c r="AE110" s="37">
        <v>1009</v>
      </c>
      <c r="AF110" s="37">
        <v>932</v>
      </c>
      <c r="AG110" s="37"/>
      <c r="AH110" s="37"/>
      <c r="AI110" s="37"/>
      <c r="AJ110" s="37"/>
      <c r="AK110" s="37"/>
    </row>
    <row r="111" spans="1:37" x14ac:dyDescent="0.25">
      <c r="A111" s="61" t="s">
        <v>147</v>
      </c>
      <c r="B111" s="37">
        <v>124</v>
      </c>
      <c r="C111" s="37">
        <v>125</v>
      </c>
      <c r="D111" s="37">
        <v>112</v>
      </c>
      <c r="E111" s="37">
        <v>101</v>
      </c>
      <c r="F111" s="37">
        <v>103</v>
      </c>
      <c r="G111" s="37">
        <v>104</v>
      </c>
      <c r="H111" s="37">
        <v>99</v>
      </c>
      <c r="I111" s="37">
        <v>95</v>
      </c>
      <c r="J111" s="37">
        <v>92</v>
      </c>
      <c r="K111" s="37">
        <v>86</v>
      </c>
      <c r="L111" s="37">
        <v>92</v>
      </c>
      <c r="M111" s="37">
        <v>86</v>
      </c>
      <c r="N111" s="37">
        <v>100</v>
      </c>
      <c r="O111" s="37">
        <v>103</v>
      </c>
      <c r="P111" s="37">
        <v>99</v>
      </c>
      <c r="Q111" s="37">
        <v>88</v>
      </c>
      <c r="R111" s="37">
        <v>85</v>
      </c>
      <c r="S111" s="37">
        <v>90</v>
      </c>
      <c r="T111" s="37">
        <v>88</v>
      </c>
      <c r="U111" s="37">
        <v>77</v>
      </c>
      <c r="V111" s="37">
        <v>77</v>
      </c>
      <c r="W111" s="37">
        <v>76</v>
      </c>
      <c r="X111" s="37">
        <v>76</v>
      </c>
      <c r="Y111" s="37">
        <v>74</v>
      </c>
      <c r="Z111" s="37">
        <v>88</v>
      </c>
      <c r="AA111" s="37">
        <v>90</v>
      </c>
      <c r="AB111" s="37">
        <v>90</v>
      </c>
      <c r="AC111" s="37">
        <v>83</v>
      </c>
      <c r="AD111" s="37">
        <v>86</v>
      </c>
      <c r="AE111" s="37">
        <v>88</v>
      </c>
      <c r="AF111" s="37">
        <v>79</v>
      </c>
      <c r="AG111" s="37"/>
      <c r="AH111" s="37"/>
      <c r="AI111" s="37"/>
      <c r="AJ111" s="37"/>
      <c r="AK111" s="37"/>
    </row>
    <row r="112" spans="1:37" x14ac:dyDescent="0.25">
      <c r="A112" s="61" t="s">
        <v>148</v>
      </c>
      <c r="B112" s="37">
        <v>1689</v>
      </c>
      <c r="C112" s="37">
        <v>1677</v>
      </c>
      <c r="D112" s="37">
        <v>1653</v>
      </c>
      <c r="E112" s="37">
        <v>1438</v>
      </c>
      <c r="F112" s="37">
        <v>1489</v>
      </c>
      <c r="G112" s="37">
        <v>1504</v>
      </c>
      <c r="H112" s="37">
        <v>1558</v>
      </c>
      <c r="I112" s="37">
        <v>1522</v>
      </c>
      <c r="J112" s="37">
        <v>1382</v>
      </c>
      <c r="K112" s="37">
        <v>1384</v>
      </c>
      <c r="L112" s="37">
        <v>1331</v>
      </c>
      <c r="M112" s="37">
        <v>1205</v>
      </c>
      <c r="N112" s="37">
        <v>1463</v>
      </c>
      <c r="O112" s="37">
        <v>1470</v>
      </c>
      <c r="P112" s="37">
        <v>1374</v>
      </c>
      <c r="Q112" s="37">
        <v>1216</v>
      </c>
      <c r="R112" s="37">
        <v>1217</v>
      </c>
      <c r="S112" s="37">
        <v>1213</v>
      </c>
      <c r="T112" s="37">
        <v>1295</v>
      </c>
      <c r="U112" s="37">
        <v>1272</v>
      </c>
      <c r="V112" s="37">
        <v>1126</v>
      </c>
      <c r="W112" s="37">
        <v>1125</v>
      </c>
      <c r="X112" s="37">
        <v>1095</v>
      </c>
      <c r="Y112" s="37">
        <v>1081</v>
      </c>
      <c r="Z112" s="37">
        <v>1343</v>
      </c>
      <c r="AA112" s="37">
        <v>1359</v>
      </c>
      <c r="AB112" s="37">
        <v>1434</v>
      </c>
      <c r="AC112" s="37">
        <v>1263</v>
      </c>
      <c r="AD112" s="37">
        <v>1219</v>
      </c>
      <c r="AE112" s="37">
        <v>1321</v>
      </c>
      <c r="AF112" s="37">
        <v>1257</v>
      </c>
      <c r="AG112" s="37"/>
      <c r="AH112" s="37"/>
      <c r="AI112" s="37"/>
      <c r="AJ112" s="37"/>
      <c r="AK112" s="37"/>
    </row>
    <row r="113" spans="1:37" x14ac:dyDescent="0.25">
      <c r="A113" s="61" t="s">
        <v>149</v>
      </c>
      <c r="B113" s="37">
        <v>56</v>
      </c>
      <c r="C113" s="37">
        <v>57</v>
      </c>
      <c r="D113" s="37">
        <v>52</v>
      </c>
      <c r="E113" s="37">
        <v>43</v>
      </c>
      <c r="F113" s="37">
        <v>39</v>
      </c>
      <c r="G113" s="37">
        <v>38</v>
      </c>
      <c r="H113" s="37">
        <v>42</v>
      </c>
      <c r="I113" s="37">
        <v>39</v>
      </c>
      <c r="J113" s="37">
        <v>36</v>
      </c>
      <c r="K113" s="37">
        <v>38</v>
      </c>
      <c r="L113" s="37">
        <v>39</v>
      </c>
      <c r="M113" s="37">
        <v>38</v>
      </c>
      <c r="N113" s="37">
        <v>50</v>
      </c>
      <c r="O113" s="37">
        <v>49</v>
      </c>
      <c r="P113" s="37">
        <v>49</v>
      </c>
      <c r="Q113" s="37">
        <v>42</v>
      </c>
      <c r="R113" s="37">
        <v>38</v>
      </c>
      <c r="S113" s="37">
        <v>33</v>
      </c>
      <c r="T113" s="37">
        <v>37</v>
      </c>
      <c r="U113" s="37">
        <v>39</v>
      </c>
      <c r="V113" s="37">
        <v>33</v>
      </c>
      <c r="W113" s="37">
        <v>34</v>
      </c>
      <c r="X113" s="37">
        <v>33</v>
      </c>
      <c r="Y113" s="37">
        <v>36</v>
      </c>
      <c r="Z113" s="37">
        <v>46</v>
      </c>
      <c r="AA113" s="37">
        <v>46</v>
      </c>
      <c r="AB113" s="37">
        <v>54</v>
      </c>
      <c r="AC113" s="37">
        <v>34</v>
      </c>
      <c r="AD113" s="37">
        <v>33</v>
      </c>
      <c r="AE113" s="37">
        <v>35</v>
      </c>
      <c r="AF113" s="37">
        <v>31</v>
      </c>
      <c r="AG113" s="37"/>
      <c r="AH113" s="37"/>
      <c r="AI113" s="37"/>
      <c r="AJ113" s="37"/>
      <c r="AK113" s="37"/>
    </row>
    <row r="114" spans="1:37" x14ac:dyDescent="0.25">
      <c r="A114" s="61" t="s">
        <v>150</v>
      </c>
      <c r="B114" s="37">
        <v>6256</v>
      </c>
      <c r="C114" s="37">
        <v>6210</v>
      </c>
      <c r="D114" s="37">
        <v>5963</v>
      </c>
      <c r="E114" s="37">
        <v>5489</v>
      </c>
      <c r="F114" s="37">
        <v>5500</v>
      </c>
      <c r="G114" s="37">
        <v>5572</v>
      </c>
      <c r="H114" s="37">
        <v>5616</v>
      </c>
      <c r="I114" s="37">
        <v>5537</v>
      </c>
      <c r="J114" s="37">
        <v>5235</v>
      </c>
      <c r="K114" s="37">
        <v>5043</v>
      </c>
      <c r="L114" s="37">
        <v>5120</v>
      </c>
      <c r="M114" s="37">
        <v>4698</v>
      </c>
      <c r="N114" s="37">
        <v>5587</v>
      </c>
      <c r="O114" s="37">
        <v>5458</v>
      </c>
      <c r="P114" s="37">
        <v>5095</v>
      </c>
      <c r="Q114" s="37">
        <v>4743</v>
      </c>
      <c r="R114" s="37">
        <v>4808</v>
      </c>
      <c r="S114" s="37">
        <v>4791</v>
      </c>
      <c r="T114" s="37">
        <v>4895</v>
      </c>
      <c r="U114" s="37">
        <v>4699</v>
      </c>
      <c r="V114" s="37">
        <v>4405</v>
      </c>
      <c r="W114" s="37">
        <v>4230</v>
      </c>
      <c r="X114" s="37">
        <v>4232</v>
      </c>
      <c r="Y114" s="37">
        <v>3993</v>
      </c>
      <c r="Z114" s="37">
        <v>4722</v>
      </c>
      <c r="AA114" s="37">
        <v>4765</v>
      </c>
      <c r="AB114" s="37">
        <v>4970</v>
      </c>
      <c r="AC114" s="37">
        <v>4429</v>
      </c>
      <c r="AD114" s="37">
        <v>4303</v>
      </c>
      <c r="AE114" s="37">
        <v>4579</v>
      </c>
      <c r="AF114" s="37">
        <v>4535</v>
      </c>
      <c r="AG114" s="37"/>
      <c r="AH114" s="37"/>
      <c r="AI114" s="37"/>
      <c r="AJ114" s="37"/>
      <c r="AK114" s="37"/>
    </row>
    <row r="115" spans="1:37" x14ac:dyDescent="0.25">
      <c r="A115" s="61" t="s">
        <v>151</v>
      </c>
      <c r="B115" s="37">
        <v>666</v>
      </c>
      <c r="C115" s="37">
        <v>650</v>
      </c>
      <c r="D115" s="37">
        <v>641</v>
      </c>
      <c r="E115" s="37">
        <v>572</v>
      </c>
      <c r="F115" s="37">
        <v>608</v>
      </c>
      <c r="G115" s="37">
        <v>601</v>
      </c>
      <c r="H115" s="37">
        <v>642</v>
      </c>
      <c r="I115" s="37">
        <v>598</v>
      </c>
      <c r="J115" s="37">
        <v>544</v>
      </c>
      <c r="K115" s="37">
        <v>539</v>
      </c>
      <c r="L115" s="37">
        <v>544</v>
      </c>
      <c r="M115" s="37">
        <v>500</v>
      </c>
      <c r="N115" s="37">
        <v>609</v>
      </c>
      <c r="O115" s="37">
        <v>601</v>
      </c>
      <c r="P115" s="37">
        <v>575</v>
      </c>
      <c r="Q115" s="37">
        <v>534</v>
      </c>
      <c r="R115" s="37">
        <v>488</v>
      </c>
      <c r="S115" s="37">
        <v>497</v>
      </c>
      <c r="T115" s="37">
        <v>531</v>
      </c>
      <c r="U115" s="37">
        <v>503</v>
      </c>
      <c r="V115" s="37">
        <v>451</v>
      </c>
      <c r="W115" s="37">
        <v>449</v>
      </c>
      <c r="X115" s="37">
        <v>459</v>
      </c>
      <c r="Y115" s="37">
        <v>447</v>
      </c>
      <c r="Z115" s="37">
        <v>548</v>
      </c>
      <c r="AA115" s="37">
        <v>561</v>
      </c>
      <c r="AB115" s="37">
        <v>575</v>
      </c>
      <c r="AC115" s="37">
        <v>483</v>
      </c>
      <c r="AD115" s="37">
        <v>498</v>
      </c>
      <c r="AE115" s="37">
        <v>550</v>
      </c>
      <c r="AF115" s="37">
        <v>545</v>
      </c>
      <c r="AG115" s="37"/>
      <c r="AH115" s="37"/>
      <c r="AI115" s="37"/>
      <c r="AJ115" s="37"/>
      <c r="AK115" s="37"/>
    </row>
    <row r="116" spans="1:37" x14ac:dyDescent="0.25">
      <c r="A116" s="61" t="s">
        <v>152</v>
      </c>
      <c r="B116" s="37">
        <v>828</v>
      </c>
      <c r="C116" s="37">
        <v>820</v>
      </c>
      <c r="D116" s="37">
        <v>809</v>
      </c>
      <c r="E116" s="37">
        <v>692</v>
      </c>
      <c r="F116" s="37">
        <v>729</v>
      </c>
      <c r="G116" s="37">
        <v>729</v>
      </c>
      <c r="H116" s="37">
        <v>763</v>
      </c>
      <c r="I116" s="37">
        <v>714</v>
      </c>
      <c r="J116" s="37">
        <v>650</v>
      </c>
      <c r="K116" s="37">
        <v>659</v>
      </c>
      <c r="L116" s="37">
        <v>628</v>
      </c>
      <c r="M116" s="37">
        <v>609</v>
      </c>
      <c r="N116" s="37">
        <v>739</v>
      </c>
      <c r="O116" s="37">
        <v>736</v>
      </c>
      <c r="P116" s="37">
        <v>688</v>
      </c>
      <c r="Q116" s="37">
        <v>615</v>
      </c>
      <c r="R116" s="37">
        <v>600</v>
      </c>
      <c r="S116" s="37">
        <v>630</v>
      </c>
      <c r="T116" s="37">
        <v>650</v>
      </c>
      <c r="U116" s="37">
        <v>616</v>
      </c>
      <c r="V116" s="37">
        <v>569</v>
      </c>
      <c r="W116" s="37">
        <v>568</v>
      </c>
      <c r="X116" s="37">
        <v>566</v>
      </c>
      <c r="Y116" s="37">
        <v>561</v>
      </c>
      <c r="Z116" s="37">
        <v>712</v>
      </c>
      <c r="AA116" s="37">
        <v>723</v>
      </c>
      <c r="AB116" s="37">
        <v>746</v>
      </c>
      <c r="AC116" s="37">
        <v>604</v>
      </c>
      <c r="AD116" s="37">
        <v>603</v>
      </c>
      <c r="AE116" s="37">
        <v>654</v>
      </c>
      <c r="AF116" s="37">
        <v>642</v>
      </c>
      <c r="AG116" s="37"/>
      <c r="AH116" s="37"/>
      <c r="AI116" s="37"/>
      <c r="AJ116" s="37"/>
      <c r="AK116" s="37"/>
    </row>
    <row r="117" spans="1:37" x14ac:dyDescent="0.25">
      <c r="A117" s="61" t="s">
        <v>153</v>
      </c>
      <c r="B117" s="37">
        <v>2770</v>
      </c>
      <c r="C117" s="37">
        <v>2693</v>
      </c>
      <c r="D117" s="37">
        <v>2609</v>
      </c>
      <c r="E117" s="37">
        <v>2371</v>
      </c>
      <c r="F117" s="37">
        <v>2491</v>
      </c>
      <c r="G117" s="37">
        <v>2551</v>
      </c>
      <c r="H117" s="37">
        <v>2596</v>
      </c>
      <c r="I117" s="37">
        <v>2507</v>
      </c>
      <c r="J117" s="37">
        <v>2304</v>
      </c>
      <c r="K117" s="37">
        <v>2229</v>
      </c>
      <c r="L117" s="37">
        <v>2223</v>
      </c>
      <c r="M117" s="37">
        <v>1989</v>
      </c>
      <c r="N117" s="37">
        <v>2325</v>
      </c>
      <c r="O117" s="37">
        <v>2243</v>
      </c>
      <c r="P117" s="37">
        <v>2144</v>
      </c>
      <c r="Q117" s="37">
        <v>2040</v>
      </c>
      <c r="R117" s="37">
        <v>2061</v>
      </c>
      <c r="S117" s="37">
        <v>2052</v>
      </c>
      <c r="T117" s="37">
        <v>2190</v>
      </c>
      <c r="U117" s="37">
        <v>2063</v>
      </c>
      <c r="V117" s="37">
        <v>1863</v>
      </c>
      <c r="W117" s="37">
        <v>1855</v>
      </c>
      <c r="X117" s="37">
        <v>1874</v>
      </c>
      <c r="Y117" s="37">
        <v>1751</v>
      </c>
      <c r="Z117" s="37">
        <v>2072</v>
      </c>
      <c r="AA117" s="37">
        <v>2012</v>
      </c>
      <c r="AB117" s="37">
        <v>2140</v>
      </c>
      <c r="AC117" s="37">
        <v>1941</v>
      </c>
      <c r="AD117" s="37">
        <v>1918</v>
      </c>
      <c r="AE117" s="37">
        <v>2101</v>
      </c>
      <c r="AF117" s="37">
        <v>2074</v>
      </c>
      <c r="AG117" s="37"/>
      <c r="AH117" s="37"/>
      <c r="AI117" s="37"/>
      <c r="AJ117" s="37"/>
      <c r="AK117" s="37"/>
    </row>
    <row r="118" spans="1:37" x14ac:dyDescent="0.25">
      <c r="A118" s="61" t="s">
        <v>154</v>
      </c>
      <c r="B118" s="37">
        <v>228</v>
      </c>
      <c r="C118" s="37">
        <v>237</v>
      </c>
      <c r="D118" s="37">
        <v>227</v>
      </c>
      <c r="E118" s="37">
        <v>189</v>
      </c>
      <c r="F118" s="37">
        <v>202</v>
      </c>
      <c r="G118" s="37">
        <v>194</v>
      </c>
      <c r="H118" s="37">
        <v>210</v>
      </c>
      <c r="I118" s="37">
        <v>194</v>
      </c>
      <c r="J118" s="37">
        <v>184</v>
      </c>
      <c r="K118" s="37">
        <v>183</v>
      </c>
      <c r="L118" s="37">
        <v>175</v>
      </c>
      <c r="M118" s="37">
        <v>174</v>
      </c>
      <c r="N118" s="37">
        <v>217</v>
      </c>
      <c r="O118" s="37">
        <v>218</v>
      </c>
      <c r="P118" s="37">
        <v>197</v>
      </c>
      <c r="Q118" s="37">
        <v>166</v>
      </c>
      <c r="R118" s="37">
        <v>165</v>
      </c>
      <c r="S118" s="37">
        <v>171</v>
      </c>
      <c r="T118" s="37">
        <v>170</v>
      </c>
      <c r="U118" s="37">
        <v>162</v>
      </c>
      <c r="V118" s="37">
        <v>156</v>
      </c>
      <c r="W118" s="37">
        <v>158</v>
      </c>
      <c r="X118" s="37">
        <v>166</v>
      </c>
      <c r="Y118" s="37">
        <v>159</v>
      </c>
      <c r="Z118" s="37">
        <v>200</v>
      </c>
      <c r="AA118" s="37">
        <v>205</v>
      </c>
      <c r="AB118" s="37">
        <v>211</v>
      </c>
      <c r="AC118" s="37">
        <v>176</v>
      </c>
      <c r="AD118" s="37">
        <v>170</v>
      </c>
      <c r="AE118" s="37">
        <v>191</v>
      </c>
      <c r="AF118" s="37">
        <v>183</v>
      </c>
      <c r="AG118" s="37"/>
      <c r="AH118" s="37"/>
      <c r="AI118" s="37"/>
      <c r="AJ118" s="37"/>
      <c r="AK118" s="37"/>
    </row>
    <row r="119" spans="1:37" x14ac:dyDescent="0.25">
      <c r="A119" s="61" t="s">
        <v>155</v>
      </c>
      <c r="B119" s="37">
        <v>651</v>
      </c>
      <c r="C119" s="37">
        <v>634</v>
      </c>
      <c r="D119" s="37">
        <v>639</v>
      </c>
      <c r="E119" s="37">
        <v>583</v>
      </c>
      <c r="F119" s="37">
        <v>638</v>
      </c>
      <c r="G119" s="37">
        <v>637</v>
      </c>
      <c r="H119" s="37">
        <v>668</v>
      </c>
      <c r="I119" s="37">
        <v>626</v>
      </c>
      <c r="J119" s="37">
        <v>607</v>
      </c>
      <c r="K119" s="37">
        <v>607</v>
      </c>
      <c r="L119" s="37">
        <v>566</v>
      </c>
      <c r="M119" s="37">
        <v>515</v>
      </c>
      <c r="N119" s="37">
        <v>587</v>
      </c>
      <c r="O119" s="37">
        <v>546</v>
      </c>
      <c r="P119" s="37">
        <v>520</v>
      </c>
      <c r="Q119" s="37">
        <v>492</v>
      </c>
      <c r="R119" s="37">
        <v>530</v>
      </c>
      <c r="S119" s="37">
        <v>546</v>
      </c>
      <c r="T119" s="37">
        <v>554</v>
      </c>
      <c r="U119" s="37">
        <v>506</v>
      </c>
      <c r="V119" s="37">
        <v>465</v>
      </c>
      <c r="W119" s="37">
        <v>483</v>
      </c>
      <c r="X119" s="37">
        <v>466</v>
      </c>
      <c r="Y119" s="37">
        <v>440</v>
      </c>
      <c r="Z119" s="37">
        <v>513</v>
      </c>
      <c r="AA119" s="37">
        <v>489</v>
      </c>
      <c r="AB119" s="37">
        <v>528</v>
      </c>
      <c r="AC119" s="37">
        <v>483</v>
      </c>
      <c r="AD119" s="37">
        <v>523</v>
      </c>
      <c r="AE119" s="37">
        <v>595</v>
      </c>
      <c r="AF119" s="37">
        <v>546</v>
      </c>
      <c r="AG119" s="37"/>
      <c r="AH119" s="37"/>
      <c r="AI119" s="37"/>
      <c r="AJ119" s="37"/>
      <c r="AK119" s="37"/>
    </row>
    <row r="120" spans="1:37" x14ac:dyDescent="0.25">
      <c r="A120" s="61" t="s">
        <v>156</v>
      </c>
      <c r="B120" s="37">
        <v>866</v>
      </c>
      <c r="C120" s="37">
        <v>857</v>
      </c>
      <c r="D120" s="37">
        <v>845</v>
      </c>
      <c r="E120" s="37">
        <v>760</v>
      </c>
      <c r="F120" s="37">
        <v>813</v>
      </c>
      <c r="G120" s="37">
        <v>817</v>
      </c>
      <c r="H120" s="37">
        <v>842</v>
      </c>
      <c r="I120" s="37">
        <v>826</v>
      </c>
      <c r="J120" s="37">
        <v>747</v>
      </c>
      <c r="K120" s="37">
        <v>739</v>
      </c>
      <c r="L120" s="37">
        <v>711</v>
      </c>
      <c r="M120" s="37">
        <v>663</v>
      </c>
      <c r="N120" s="37">
        <v>778</v>
      </c>
      <c r="O120" s="37">
        <v>744</v>
      </c>
      <c r="P120" s="37">
        <v>706</v>
      </c>
      <c r="Q120" s="37">
        <v>665</v>
      </c>
      <c r="R120" s="37">
        <v>667</v>
      </c>
      <c r="S120" s="37">
        <v>697</v>
      </c>
      <c r="T120" s="37">
        <v>714</v>
      </c>
      <c r="U120" s="37">
        <v>679</v>
      </c>
      <c r="V120" s="37">
        <v>606</v>
      </c>
      <c r="W120" s="37">
        <v>595</v>
      </c>
      <c r="X120" s="37">
        <v>578</v>
      </c>
      <c r="Y120" s="37">
        <v>580</v>
      </c>
      <c r="Z120" s="37">
        <v>732</v>
      </c>
      <c r="AA120" s="37">
        <v>721</v>
      </c>
      <c r="AB120" s="37">
        <v>752</v>
      </c>
      <c r="AC120" s="37">
        <v>707</v>
      </c>
      <c r="AD120" s="37">
        <v>661</v>
      </c>
      <c r="AE120" s="37">
        <v>742</v>
      </c>
      <c r="AF120" s="37">
        <v>723</v>
      </c>
      <c r="AG120" s="37"/>
      <c r="AH120" s="37"/>
      <c r="AI120" s="37"/>
      <c r="AJ120" s="37"/>
      <c r="AK120" s="37"/>
    </row>
    <row r="121" spans="1:37" x14ac:dyDescent="0.25">
      <c r="A121" s="61" t="s">
        <v>157</v>
      </c>
      <c r="B121" s="37">
        <v>539</v>
      </c>
      <c r="C121" s="37">
        <v>551</v>
      </c>
      <c r="D121" s="37">
        <v>528</v>
      </c>
      <c r="E121" s="37">
        <v>469</v>
      </c>
      <c r="F121" s="37">
        <v>445</v>
      </c>
      <c r="G121" s="37">
        <v>441</v>
      </c>
      <c r="H121" s="37">
        <v>457</v>
      </c>
      <c r="I121" s="37">
        <v>445</v>
      </c>
      <c r="J121" s="37">
        <v>392</v>
      </c>
      <c r="K121" s="37">
        <v>389</v>
      </c>
      <c r="L121" s="37">
        <v>397</v>
      </c>
      <c r="M121" s="37">
        <v>380</v>
      </c>
      <c r="N121" s="37">
        <v>472</v>
      </c>
      <c r="O121" s="37">
        <v>474</v>
      </c>
      <c r="P121" s="37">
        <v>437</v>
      </c>
      <c r="Q121" s="37">
        <v>382</v>
      </c>
      <c r="R121" s="37">
        <v>352</v>
      </c>
      <c r="S121" s="37">
        <v>355</v>
      </c>
      <c r="T121" s="37">
        <v>365</v>
      </c>
      <c r="U121" s="37">
        <v>351</v>
      </c>
      <c r="V121" s="37">
        <v>314</v>
      </c>
      <c r="W121" s="37">
        <v>304</v>
      </c>
      <c r="X121" s="37">
        <v>318</v>
      </c>
      <c r="Y121" s="37">
        <v>314</v>
      </c>
      <c r="Z121" s="37">
        <v>422</v>
      </c>
      <c r="AA121" s="37">
        <v>435</v>
      </c>
      <c r="AB121" s="37">
        <v>444</v>
      </c>
      <c r="AC121" s="37">
        <v>388</v>
      </c>
      <c r="AD121" s="37">
        <v>318</v>
      </c>
      <c r="AE121" s="37">
        <v>361</v>
      </c>
      <c r="AF121" s="37">
        <v>353</v>
      </c>
      <c r="AG121" s="37"/>
      <c r="AH121" s="37"/>
      <c r="AI121" s="37"/>
      <c r="AJ121" s="37"/>
      <c r="AK121" s="37"/>
    </row>
    <row r="122" spans="1:37" x14ac:dyDescent="0.25">
      <c r="A122" s="61" t="s">
        <v>158</v>
      </c>
      <c r="B122" s="37">
        <v>1230</v>
      </c>
      <c r="C122" s="37">
        <v>1159</v>
      </c>
      <c r="D122" s="37">
        <v>1135</v>
      </c>
      <c r="E122" s="37">
        <v>966</v>
      </c>
      <c r="F122" s="37">
        <v>1053</v>
      </c>
      <c r="G122" s="37">
        <v>1175</v>
      </c>
      <c r="H122" s="37">
        <v>1143</v>
      </c>
      <c r="I122" s="37">
        <v>1093</v>
      </c>
      <c r="J122" s="37">
        <v>926</v>
      </c>
      <c r="K122" s="37">
        <v>908</v>
      </c>
      <c r="L122" s="37">
        <v>906</v>
      </c>
      <c r="M122" s="37">
        <v>888</v>
      </c>
      <c r="N122" s="37">
        <v>1045</v>
      </c>
      <c r="O122" s="37">
        <v>976</v>
      </c>
      <c r="P122" s="37">
        <v>914</v>
      </c>
      <c r="Q122" s="37">
        <v>800</v>
      </c>
      <c r="R122" s="37">
        <v>872</v>
      </c>
      <c r="S122" s="37">
        <v>951</v>
      </c>
      <c r="T122" s="37">
        <v>952</v>
      </c>
      <c r="U122" s="37">
        <v>885</v>
      </c>
      <c r="V122" s="37">
        <v>738</v>
      </c>
      <c r="W122" s="37">
        <v>758</v>
      </c>
      <c r="X122" s="37">
        <v>783</v>
      </c>
      <c r="Y122" s="37">
        <v>764</v>
      </c>
      <c r="Z122" s="37">
        <v>918</v>
      </c>
      <c r="AA122" s="37">
        <v>869</v>
      </c>
      <c r="AB122" s="37">
        <v>880</v>
      </c>
      <c r="AC122" s="37">
        <v>738</v>
      </c>
      <c r="AD122" s="37">
        <v>806</v>
      </c>
      <c r="AE122" s="37">
        <v>1005</v>
      </c>
      <c r="AF122" s="37">
        <v>930</v>
      </c>
      <c r="AG122" s="37"/>
      <c r="AH122" s="37"/>
      <c r="AI122" s="37"/>
      <c r="AJ122" s="37"/>
      <c r="AK122" s="37"/>
    </row>
    <row r="123" spans="1:37" x14ac:dyDescent="0.25">
      <c r="A123" s="61" t="s">
        <v>159</v>
      </c>
      <c r="B123" s="37">
        <v>527</v>
      </c>
      <c r="C123" s="37">
        <v>532</v>
      </c>
      <c r="D123" s="37">
        <v>523</v>
      </c>
      <c r="E123" s="37">
        <v>455</v>
      </c>
      <c r="F123" s="37">
        <v>454</v>
      </c>
      <c r="G123" s="37">
        <v>446</v>
      </c>
      <c r="H123" s="37">
        <v>473</v>
      </c>
      <c r="I123" s="37">
        <v>460</v>
      </c>
      <c r="J123" s="37">
        <v>419</v>
      </c>
      <c r="K123" s="37">
        <v>407</v>
      </c>
      <c r="L123" s="37">
        <v>406</v>
      </c>
      <c r="M123" s="37">
        <v>391</v>
      </c>
      <c r="N123" s="37">
        <v>488</v>
      </c>
      <c r="O123" s="37">
        <v>463</v>
      </c>
      <c r="P123" s="37">
        <v>447</v>
      </c>
      <c r="Q123" s="37">
        <v>382</v>
      </c>
      <c r="R123" s="37">
        <v>377</v>
      </c>
      <c r="S123" s="37">
        <v>398</v>
      </c>
      <c r="T123" s="37">
        <v>414</v>
      </c>
      <c r="U123" s="37">
        <v>410</v>
      </c>
      <c r="V123" s="37">
        <v>356</v>
      </c>
      <c r="W123" s="37">
        <v>357</v>
      </c>
      <c r="X123" s="37">
        <v>354</v>
      </c>
      <c r="Y123" s="37">
        <v>362</v>
      </c>
      <c r="Z123" s="37">
        <v>476</v>
      </c>
      <c r="AA123" s="37">
        <v>467</v>
      </c>
      <c r="AB123" s="37">
        <v>492</v>
      </c>
      <c r="AC123" s="37">
        <v>414</v>
      </c>
      <c r="AD123" s="37">
        <v>400</v>
      </c>
      <c r="AE123" s="37">
        <v>417</v>
      </c>
      <c r="AF123" s="37">
        <v>443</v>
      </c>
      <c r="AG123" s="37"/>
      <c r="AH123" s="37"/>
      <c r="AI123" s="37"/>
      <c r="AJ123" s="37"/>
      <c r="AK123" s="37"/>
    </row>
    <row r="124" spans="1:37" x14ac:dyDescent="0.25">
      <c r="A124" s="61" t="s">
        <v>160</v>
      </c>
      <c r="B124" s="37">
        <v>1141</v>
      </c>
      <c r="C124" s="37">
        <v>1123</v>
      </c>
      <c r="D124" s="37">
        <v>1104</v>
      </c>
      <c r="E124" s="37">
        <v>1008</v>
      </c>
      <c r="F124" s="37">
        <v>1064</v>
      </c>
      <c r="G124" s="37">
        <v>1088</v>
      </c>
      <c r="H124" s="37">
        <v>1146</v>
      </c>
      <c r="I124" s="37">
        <v>1118</v>
      </c>
      <c r="J124" s="37">
        <v>1013</v>
      </c>
      <c r="K124" s="37">
        <v>973</v>
      </c>
      <c r="L124" s="37">
        <v>961</v>
      </c>
      <c r="M124" s="37">
        <v>881</v>
      </c>
      <c r="N124" s="37">
        <v>1016</v>
      </c>
      <c r="O124" s="37">
        <v>978</v>
      </c>
      <c r="P124" s="37">
        <v>923</v>
      </c>
      <c r="Q124" s="37">
        <v>863</v>
      </c>
      <c r="R124" s="37">
        <v>878</v>
      </c>
      <c r="S124" s="37">
        <v>869</v>
      </c>
      <c r="T124" s="37">
        <v>956</v>
      </c>
      <c r="U124" s="37">
        <v>933</v>
      </c>
      <c r="V124" s="37">
        <v>834</v>
      </c>
      <c r="W124" s="37">
        <v>811</v>
      </c>
      <c r="X124" s="37">
        <v>791</v>
      </c>
      <c r="Y124" s="37">
        <v>767</v>
      </c>
      <c r="Z124" s="37">
        <v>912</v>
      </c>
      <c r="AA124" s="37">
        <v>889</v>
      </c>
      <c r="AB124" s="37">
        <v>945</v>
      </c>
      <c r="AC124" s="37">
        <v>895</v>
      </c>
      <c r="AD124" s="37">
        <v>832</v>
      </c>
      <c r="AE124" s="37">
        <v>952</v>
      </c>
      <c r="AF124" s="37">
        <v>957</v>
      </c>
      <c r="AG124" s="37"/>
      <c r="AH124" s="37"/>
      <c r="AI124" s="37"/>
      <c r="AJ124" s="37"/>
      <c r="AK124" s="37"/>
    </row>
    <row r="125" spans="1:37" x14ac:dyDescent="0.25">
      <c r="A125" s="61" t="s">
        <v>161</v>
      </c>
      <c r="B125" s="37">
        <v>587</v>
      </c>
      <c r="C125" s="37">
        <v>617</v>
      </c>
      <c r="D125" s="37">
        <v>584</v>
      </c>
      <c r="E125" s="37">
        <v>511</v>
      </c>
      <c r="F125" s="37">
        <v>533</v>
      </c>
      <c r="G125" s="37">
        <v>534</v>
      </c>
      <c r="H125" s="37">
        <v>587</v>
      </c>
      <c r="I125" s="37">
        <v>530</v>
      </c>
      <c r="J125" s="37">
        <v>479</v>
      </c>
      <c r="K125" s="37">
        <v>493</v>
      </c>
      <c r="L125" s="37">
        <v>476</v>
      </c>
      <c r="M125" s="37">
        <v>459</v>
      </c>
      <c r="N125" s="37">
        <v>561</v>
      </c>
      <c r="O125" s="37">
        <v>551</v>
      </c>
      <c r="P125" s="37">
        <v>512</v>
      </c>
      <c r="Q125" s="37">
        <v>445</v>
      </c>
      <c r="R125" s="37">
        <v>450</v>
      </c>
      <c r="S125" s="37">
        <v>449</v>
      </c>
      <c r="T125" s="37">
        <v>472</v>
      </c>
      <c r="U125" s="37">
        <v>454</v>
      </c>
      <c r="V125" s="37">
        <v>407</v>
      </c>
      <c r="W125" s="37">
        <v>407</v>
      </c>
      <c r="X125" s="37">
        <v>403</v>
      </c>
      <c r="Y125" s="37">
        <v>401</v>
      </c>
      <c r="Z125" s="37">
        <v>500</v>
      </c>
      <c r="AA125" s="37">
        <v>507</v>
      </c>
      <c r="AB125" s="37">
        <v>516</v>
      </c>
      <c r="AC125" s="37">
        <v>451</v>
      </c>
      <c r="AD125" s="37">
        <v>456</v>
      </c>
      <c r="AE125" s="37">
        <v>499</v>
      </c>
      <c r="AF125" s="37">
        <v>476</v>
      </c>
      <c r="AG125" s="37"/>
      <c r="AH125" s="37"/>
      <c r="AI125" s="37"/>
      <c r="AJ125" s="37"/>
      <c r="AK125" s="37"/>
    </row>
    <row r="126" spans="1:37" x14ac:dyDescent="0.25">
      <c r="A126" s="61" t="s">
        <v>162</v>
      </c>
      <c r="B126" s="37">
        <v>216</v>
      </c>
      <c r="C126" s="37">
        <v>217</v>
      </c>
      <c r="D126" s="37">
        <v>220</v>
      </c>
      <c r="E126" s="37">
        <v>189</v>
      </c>
      <c r="F126" s="37">
        <v>210</v>
      </c>
      <c r="G126" s="37">
        <v>205</v>
      </c>
      <c r="H126" s="37">
        <v>217</v>
      </c>
      <c r="I126" s="37">
        <v>198</v>
      </c>
      <c r="J126" s="37">
        <v>192</v>
      </c>
      <c r="K126" s="37">
        <v>196</v>
      </c>
      <c r="L126" s="37">
        <v>189</v>
      </c>
      <c r="M126" s="37">
        <v>173</v>
      </c>
      <c r="N126" s="37">
        <v>206</v>
      </c>
      <c r="O126" s="37">
        <v>202</v>
      </c>
      <c r="P126" s="37">
        <v>190</v>
      </c>
      <c r="Q126" s="37">
        <v>170</v>
      </c>
      <c r="R126" s="37">
        <v>189</v>
      </c>
      <c r="S126" s="37">
        <v>191</v>
      </c>
      <c r="T126" s="37">
        <v>200</v>
      </c>
      <c r="U126" s="37">
        <v>186</v>
      </c>
      <c r="V126" s="37">
        <v>185</v>
      </c>
      <c r="W126" s="37">
        <v>185</v>
      </c>
      <c r="X126" s="37">
        <v>171</v>
      </c>
      <c r="Y126" s="37">
        <v>169</v>
      </c>
      <c r="Z126" s="37">
        <v>188</v>
      </c>
      <c r="AA126" s="37">
        <v>186</v>
      </c>
      <c r="AB126" s="37">
        <v>200</v>
      </c>
      <c r="AC126" s="37">
        <v>178</v>
      </c>
      <c r="AD126" s="37">
        <v>195</v>
      </c>
      <c r="AE126" s="37">
        <v>218</v>
      </c>
      <c r="AF126" s="37">
        <v>196</v>
      </c>
      <c r="AG126" s="37"/>
      <c r="AH126" s="37"/>
      <c r="AI126" s="37"/>
      <c r="AJ126" s="37"/>
      <c r="AK126" s="37"/>
    </row>
    <row r="127" spans="1:37" x14ac:dyDescent="0.25">
      <c r="A127" s="61" t="s">
        <v>163</v>
      </c>
      <c r="B127" s="37">
        <v>328</v>
      </c>
      <c r="C127" s="37">
        <v>322</v>
      </c>
      <c r="D127" s="37">
        <v>313</v>
      </c>
      <c r="E127" s="37">
        <v>259</v>
      </c>
      <c r="F127" s="37">
        <v>280</v>
      </c>
      <c r="G127" s="37">
        <v>272</v>
      </c>
      <c r="H127" s="37">
        <v>297</v>
      </c>
      <c r="I127" s="37">
        <v>292</v>
      </c>
      <c r="J127" s="37">
        <v>255</v>
      </c>
      <c r="K127" s="37">
        <v>255</v>
      </c>
      <c r="L127" s="37">
        <v>248</v>
      </c>
      <c r="M127" s="37">
        <v>231</v>
      </c>
      <c r="N127" s="37">
        <v>284</v>
      </c>
      <c r="O127" s="37">
        <v>289</v>
      </c>
      <c r="P127" s="37">
        <v>270</v>
      </c>
      <c r="Q127" s="37">
        <v>231</v>
      </c>
      <c r="R127" s="37">
        <v>229</v>
      </c>
      <c r="S127" s="37">
        <v>242</v>
      </c>
      <c r="T127" s="37">
        <v>244</v>
      </c>
      <c r="U127" s="37">
        <v>233</v>
      </c>
      <c r="V127" s="37">
        <v>205</v>
      </c>
      <c r="W127" s="37">
        <v>201</v>
      </c>
      <c r="X127" s="37">
        <v>195</v>
      </c>
      <c r="Y127" s="37">
        <v>204</v>
      </c>
      <c r="Z127" s="37">
        <v>261</v>
      </c>
      <c r="AA127" s="37">
        <v>270</v>
      </c>
      <c r="AB127" s="37">
        <v>280</v>
      </c>
      <c r="AC127" s="37">
        <v>236</v>
      </c>
      <c r="AD127" s="37">
        <v>222</v>
      </c>
      <c r="AE127" s="37">
        <v>242</v>
      </c>
      <c r="AF127" s="37">
        <v>227</v>
      </c>
      <c r="AG127" s="37"/>
      <c r="AH127" s="37"/>
      <c r="AI127" s="37"/>
      <c r="AJ127" s="37"/>
      <c r="AK127" s="37"/>
    </row>
    <row r="128" spans="1:37" x14ac:dyDescent="0.25">
      <c r="A128" s="61" t="s">
        <v>164</v>
      </c>
      <c r="B128" s="37">
        <v>273</v>
      </c>
      <c r="C128" s="37">
        <v>273</v>
      </c>
      <c r="D128" s="37">
        <v>256</v>
      </c>
      <c r="E128" s="37">
        <v>232</v>
      </c>
      <c r="F128" s="37">
        <v>224</v>
      </c>
      <c r="G128" s="37">
        <v>218</v>
      </c>
      <c r="H128" s="37">
        <v>227</v>
      </c>
      <c r="I128" s="37">
        <v>220</v>
      </c>
      <c r="J128" s="37">
        <v>209</v>
      </c>
      <c r="K128" s="37">
        <v>208</v>
      </c>
      <c r="L128" s="37">
        <v>208</v>
      </c>
      <c r="M128" s="37">
        <v>200</v>
      </c>
      <c r="N128" s="37">
        <v>210</v>
      </c>
      <c r="O128" s="37">
        <v>244</v>
      </c>
      <c r="P128" s="37">
        <v>230</v>
      </c>
      <c r="Q128" s="37">
        <v>201</v>
      </c>
      <c r="R128" s="37">
        <v>205</v>
      </c>
      <c r="S128" s="37">
        <v>201</v>
      </c>
      <c r="T128" s="37">
        <v>191</v>
      </c>
      <c r="U128" s="37">
        <v>181</v>
      </c>
      <c r="V128" s="37">
        <v>172</v>
      </c>
      <c r="W128" s="37">
        <v>173</v>
      </c>
      <c r="X128" s="37">
        <v>166</v>
      </c>
      <c r="Y128" s="37">
        <v>180</v>
      </c>
      <c r="Z128" s="37">
        <v>230</v>
      </c>
      <c r="AA128" s="37">
        <v>222</v>
      </c>
      <c r="AB128" s="37">
        <v>216</v>
      </c>
      <c r="AC128" s="37">
        <v>190</v>
      </c>
      <c r="AD128" s="37">
        <v>186</v>
      </c>
      <c r="AE128" s="37">
        <v>195</v>
      </c>
      <c r="AF128" s="37">
        <v>193</v>
      </c>
      <c r="AG128" s="37"/>
      <c r="AH128" s="37"/>
      <c r="AI128" s="37"/>
      <c r="AJ128" s="37"/>
      <c r="AK128" s="37"/>
    </row>
  </sheetData>
  <autoFilter ref="A2:AK128"/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8"/>
  <sheetViews>
    <sheetView workbookViewId="0"/>
  </sheetViews>
  <sheetFormatPr defaultRowHeight="15" x14ac:dyDescent="0.25"/>
  <cols>
    <col min="1" max="1" width="31.5703125" style="61" customWidth="1"/>
    <col min="2" max="9" width="16.28515625" customWidth="1"/>
    <col min="10" max="27" width="13.28515625" bestFit="1" customWidth="1"/>
    <col min="28" max="36" width="9.28515625" bestFit="1" customWidth="1"/>
    <col min="37" max="63" width="10.5703125" bestFit="1" customWidth="1"/>
    <col min="64" max="72" width="9.28515625" bestFit="1" customWidth="1"/>
  </cols>
  <sheetData>
    <row r="1" spans="1:72" x14ac:dyDescent="0.25">
      <c r="A1" s="59" t="s">
        <v>169</v>
      </c>
      <c r="B1" s="38">
        <v>41640</v>
      </c>
      <c r="C1" s="38">
        <v>41671</v>
      </c>
      <c r="D1" s="38">
        <v>41699</v>
      </c>
      <c r="E1" s="38">
        <v>41730</v>
      </c>
      <c r="F1" s="38">
        <v>41760</v>
      </c>
      <c r="G1" s="38">
        <v>41791</v>
      </c>
      <c r="H1" s="38">
        <v>41821</v>
      </c>
      <c r="I1" s="38">
        <v>41852</v>
      </c>
    </row>
    <row r="2" spans="1:72" x14ac:dyDescent="0.25">
      <c r="A2" s="59" t="s">
        <v>167</v>
      </c>
      <c r="B2" s="38">
        <v>42339</v>
      </c>
      <c r="C2" s="38">
        <v>42370</v>
      </c>
      <c r="D2" s="38">
        <v>42401</v>
      </c>
      <c r="E2" s="38">
        <v>42430</v>
      </c>
      <c r="F2" s="38">
        <v>42461</v>
      </c>
      <c r="G2" s="38">
        <v>42491</v>
      </c>
      <c r="H2" s="38">
        <v>42522</v>
      </c>
      <c r="I2" s="38">
        <v>42552</v>
      </c>
    </row>
    <row r="3" spans="1:72" x14ac:dyDescent="0.25">
      <c r="A3" s="61" t="s">
        <v>39</v>
      </c>
      <c r="B3" s="37">
        <f>SUM('Step 3'!B3:Y3)</f>
        <v>2307</v>
      </c>
      <c r="C3" s="37">
        <f>SUM('Step 3'!C3:Z3)</f>
        <v>2273</v>
      </c>
      <c r="D3" s="37">
        <f>SUM('Step 3'!D3:AA3)</f>
        <v>2244</v>
      </c>
      <c r="E3" s="37">
        <f>SUM('Step 3'!E3:AB3)</f>
        <v>2223</v>
      </c>
      <c r="F3" s="37">
        <f>SUM('Step 3'!F3:AC3)</f>
        <v>2198</v>
      </c>
      <c r="G3" s="37">
        <f>SUM('Step 3'!G3:AD3)</f>
        <v>2171</v>
      </c>
      <c r="H3" s="37">
        <f>SUM('Step 3'!H3:AE3)</f>
        <v>2163</v>
      </c>
      <c r="I3" s="37">
        <f>SUM('Step 3'!I3:AF3)</f>
        <v>2142</v>
      </c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</row>
    <row r="4" spans="1:72" x14ac:dyDescent="0.25">
      <c r="A4" s="61" t="s">
        <v>40</v>
      </c>
      <c r="B4" s="37">
        <f>SUM('Step 3'!B4:Y4)</f>
        <v>19612</v>
      </c>
      <c r="C4" s="37">
        <f>SUM('Step 3'!C4:Z4)</f>
        <v>19409</v>
      </c>
      <c r="D4" s="37">
        <f>SUM('Step 3'!D4:AA4)</f>
        <v>19205</v>
      </c>
      <c r="E4" s="37">
        <f>SUM('Step 3'!E4:AB4)</f>
        <v>19069</v>
      </c>
      <c r="F4" s="37">
        <f>SUM('Step 3'!F4:AC4)</f>
        <v>18917</v>
      </c>
      <c r="G4" s="37">
        <f>SUM('Step 3'!G4:AD4)</f>
        <v>18717</v>
      </c>
      <c r="H4" s="37">
        <f>SUM('Step 3'!H4:AE4)</f>
        <v>18576</v>
      </c>
      <c r="I4" s="37">
        <f>SUM('Step 3'!I4:AF4)</f>
        <v>18387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</row>
    <row r="5" spans="1:72" x14ac:dyDescent="0.25">
      <c r="A5" s="61" t="s">
        <v>41</v>
      </c>
      <c r="B5" s="37">
        <f>SUM('Step 3'!B5:Y5)</f>
        <v>3031</v>
      </c>
      <c r="C5" s="37">
        <f>SUM('Step 3'!C5:Z5)</f>
        <v>3009</v>
      </c>
      <c r="D5" s="37">
        <f>SUM('Step 3'!D5:AA5)</f>
        <v>2993</v>
      </c>
      <c r="E5" s="37">
        <f>SUM('Step 3'!E5:AB5)</f>
        <v>2981</v>
      </c>
      <c r="F5" s="37">
        <f>SUM('Step 3'!F5:AC5)</f>
        <v>2970</v>
      </c>
      <c r="G5" s="37">
        <f>SUM('Step 3'!G5:AD5)</f>
        <v>2962</v>
      </c>
      <c r="H5" s="37">
        <f>SUM('Step 3'!H5:AE5)</f>
        <v>2940</v>
      </c>
      <c r="I5" s="37">
        <f>SUM('Step 3'!I5:AF5)</f>
        <v>2912</v>
      </c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</row>
    <row r="6" spans="1:72" x14ac:dyDescent="0.25">
      <c r="A6" s="61" t="s">
        <v>42</v>
      </c>
      <c r="B6" s="37">
        <f>SUM('Step 3'!B6:Y6)</f>
        <v>2691</v>
      </c>
      <c r="C6" s="37">
        <f>SUM('Step 3'!C6:Z6)</f>
        <v>2675</v>
      </c>
      <c r="D6" s="37">
        <f>SUM('Step 3'!D6:AA6)</f>
        <v>2671</v>
      </c>
      <c r="E6" s="37">
        <f>SUM('Step 3'!E6:AB6)</f>
        <v>2699</v>
      </c>
      <c r="F6" s="37">
        <f>SUM('Step 3'!F6:AC6)</f>
        <v>2705</v>
      </c>
      <c r="G6" s="37">
        <f>SUM('Step 3'!G6:AD6)</f>
        <v>2685</v>
      </c>
      <c r="H6" s="37">
        <f>SUM('Step 3'!H6:AE6)</f>
        <v>2670</v>
      </c>
      <c r="I6" s="37">
        <f>SUM('Step 3'!I6:AF6)</f>
        <v>2637</v>
      </c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</row>
    <row r="7" spans="1:72" x14ac:dyDescent="0.25">
      <c r="A7" s="61" t="s">
        <v>43</v>
      </c>
      <c r="B7" s="37">
        <f>SUM('Step 3'!B7:Y7)</f>
        <v>4551</v>
      </c>
      <c r="C7" s="37">
        <f>SUM('Step 3'!C7:Z7)</f>
        <v>4515</v>
      </c>
      <c r="D7" s="37">
        <f>SUM('Step 3'!D7:AA7)</f>
        <v>4473</v>
      </c>
      <c r="E7" s="37">
        <f>SUM('Step 3'!E7:AB7)</f>
        <v>4444</v>
      </c>
      <c r="F7" s="37">
        <f>SUM('Step 3'!F7:AC7)</f>
        <v>4418</v>
      </c>
      <c r="G7" s="37">
        <f>SUM('Step 3'!G7:AD7)</f>
        <v>4365</v>
      </c>
      <c r="H7" s="37">
        <f>SUM('Step 3'!H7:AE7)</f>
        <v>4338</v>
      </c>
      <c r="I7" s="37">
        <f>SUM('Step 3'!I7:AF7)</f>
        <v>4286</v>
      </c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</row>
    <row r="8" spans="1:72" x14ac:dyDescent="0.25">
      <c r="A8" s="61" t="s">
        <v>44</v>
      </c>
      <c r="B8" s="37">
        <f>SUM('Step 3'!B8:Y8)</f>
        <v>13744</v>
      </c>
      <c r="C8" s="37">
        <f>SUM('Step 3'!C8:Z8)</f>
        <v>13673</v>
      </c>
      <c r="D8" s="37">
        <f>SUM('Step 3'!D8:AA8)</f>
        <v>13611</v>
      </c>
      <c r="E8" s="37">
        <f>SUM('Step 3'!E8:AB8)</f>
        <v>13586</v>
      </c>
      <c r="F8" s="37">
        <f>SUM('Step 3'!F8:AC8)</f>
        <v>13559</v>
      </c>
      <c r="G8" s="37">
        <f>SUM('Step 3'!G8:AD8)</f>
        <v>13457</v>
      </c>
      <c r="H8" s="37">
        <f>SUM('Step 3'!H8:AE8)</f>
        <v>13431</v>
      </c>
      <c r="I8" s="37">
        <f>SUM('Step 3'!I8:AF8)</f>
        <v>13329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</row>
    <row r="9" spans="1:72" x14ac:dyDescent="0.25">
      <c r="A9" s="61" t="s">
        <v>45</v>
      </c>
      <c r="B9" s="37">
        <f>SUM('Step 3'!B9:Y9)</f>
        <v>3578</v>
      </c>
      <c r="C9" s="37">
        <f>SUM('Step 3'!C9:Z9)</f>
        <v>3558</v>
      </c>
      <c r="D9" s="37">
        <f>SUM('Step 3'!D9:AA9)</f>
        <v>3526</v>
      </c>
      <c r="E9" s="37">
        <f>SUM('Step 3'!E9:AB9)</f>
        <v>3504</v>
      </c>
      <c r="F9" s="37">
        <f>SUM('Step 3'!F9:AC9)</f>
        <v>3470</v>
      </c>
      <c r="G9" s="37">
        <f>SUM('Step 3'!G9:AD9)</f>
        <v>3432</v>
      </c>
      <c r="H9" s="37">
        <f>SUM('Step 3'!H9:AE9)</f>
        <v>3415</v>
      </c>
      <c r="I9" s="37">
        <f>SUM('Step 3'!I9:AF9)</f>
        <v>3372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</row>
    <row r="10" spans="1:72" x14ac:dyDescent="0.25">
      <c r="A10" s="61" t="s">
        <v>46</v>
      </c>
      <c r="B10" s="37">
        <f>SUM('Step 3'!B10:Y10)</f>
        <v>12882</v>
      </c>
      <c r="C10" s="37">
        <f>SUM('Step 3'!C10:Z10)</f>
        <v>12777</v>
      </c>
      <c r="D10" s="37">
        <f>SUM('Step 3'!D10:AA10)</f>
        <v>12649</v>
      </c>
      <c r="E10" s="37">
        <f>SUM('Step 3'!E10:AB10)</f>
        <v>12577</v>
      </c>
      <c r="F10" s="37">
        <f>SUM('Step 3'!F10:AC10)</f>
        <v>12514</v>
      </c>
      <c r="G10" s="37">
        <f>SUM('Step 3'!G10:AD10)</f>
        <v>12425</v>
      </c>
      <c r="H10" s="37">
        <f>SUM('Step 3'!H10:AE10)</f>
        <v>12401</v>
      </c>
      <c r="I10" s="37">
        <f>SUM('Step 3'!I10:AF10)</f>
        <v>12303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</row>
    <row r="11" spans="1:72" x14ac:dyDescent="0.25">
      <c r="A11" s="61" t="s">
        <v>47</v>
      </c>
      <c r="B11" s="37">
        <f>SUM('Step 3'!B11:Y11)</f>
        <v>2342</v>
      </c>
      <c r="C11" s="37">
        <f>SUM('Step 3'!C11:Z11)</f>
        <v>2330</v>
      </c>
      <c r="D11" s="37">
        <f>SUM('Step 3'!D11:AA11)</f>
        <v>2321</v>
      </c>
      <c r="E11" s="37">
        <f>SUM('Step 3'!E11:AB11)</f>
        <v>2318</v>
      </c>
      <c r="F11" s="37">
        <f>SUM('Step 3'!F11:AC11)</f>
        <v>2310</v>
      </c>
      <c r="G11" s="37">
        <f>SUM('Step 3'!G11:AD11)</f>
        <v>2304</v>
      </c>
      <c r="H11" s="37">
        <f>SUM('Step 3'!H11:AE11)</f>
        <v>2308</v>
      </c>
      <c r="I11" s="37">
        <f>SUM('Step 3'!I11:AF11)</f>
        <v>2296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</row>
    <row r="12" spans="1:72" x14ac:dyDescent="0.25">
      <c r="A12" s="61" t="s">
        <v>48</v>
      </c>
      <c r="B12" s="37">
        <f>SUM('Step 3'!B12:Y12)</f>
        <v>18403</v>
      </c>
      <c r="C12" s="37">
        <f>SUM('Step 3'!C12:Z12)</f>
        <v>18224</v>
      </c>
      <c r="D12" s="37">
        <f>SUM('Step 3'!D12:AA12)</f>
        <v>18026</v>
      </c>
      <c r="E12" s="37">
        <f>SUM('Step 3'!E12:AB12)</f>
        <v>17874</v>
      </c>
      <c r="F12" s="37">
        <f>SUM('Step 3'!F12:AC12)</f>
        <v>17795</v>
      </c>
      <c r="G12" s="37">
        <f>SUM('Step 3'!G12:AD12)</f>
        <v>17641</v>
      </c>
      <c r="H12" s="37">
        <f>SUM('Step 3'!H12:AE12)</f>
        <v>17555</v>
      </c>
      <c r="I12" s="37">
        <f>SUM('Step 3'!I12:AF12)</f>
        <v>17432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72" x14ac:dyDescent="0.25">
      <c r="A13" s="61" t="s">
        <v>49</v>
      </c>
      <c r="B13" s="37">
        <f>SUM('Step 3'!B13:Y13)</f>
        <v>2075</v>
      </c>
      <c r="C13" s="37">
        <f>SUM('Step 3'!C13:Z13)</f>
        <v>2059</v>
      </c>
      <c r="D13" s="37">
        <f>SUM('Step 3'!D13:AA13)</f>
        <v>2040</v>
      </c>
      <c r="E13" s="37">
        <f>SUM('Step 3'!E13:AB13)</f>
        <v>2029</v>
      </c>
      <c r="F13" s="37">
        <f>SUM('Step 3'!F13:AC13)</f>
        <v>2013</v>
      </c>
      <c r="G13" s="37">
        <f>SUM('Step 3'!G13:AD13)</f>
        <v>1985</v>
      </c>
      <c r="H13" s="37">
        <f>SUM('Step 3'!H13:AE13)</f>
        <v>1959</v>
      </c>
      <c r="I13" s="37">
        <f>SUM('Step 3'!I13:AF13)</f>
        <v>1926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</row>
    <row r="14" spans="1:72" x14ac:dyDescent="0.25">
      <c r="A14" s="61" t="s">
        <v>50</v>
      </c>
      <c r="B14" s="37">
        <f>SUM('Step 3'!B14:Y14)</f>
        <v>20463</v>
      </c>
      <c r="C14" s="37">
        <f>SUM('Step 3'!C14:Z14)</f>
        <v>20308</v>
      </c>
      <c r="D14" s="37">
        <f>SUM('Step 3'!D14:AA14)</f>
        <v>20167</v>
      </c>
      <c r="E14" s="37">
        <f>SUM('Step 3'!E14:AB14)</f>
        <v>20086</v>
      </c>
      <c r="F14" s="37">
        <f>SUM('Step 3'!F14:AC14)</f>
        <v>20003</v>
      </c>
      <c r="G14" s="37">
        <f>SUM('Step 3'!G14:AD14)</f>
        <v>19843</v>
      </c>
      <c r="H14" s="37">
        <f>SUM('Step 3'!H14:AE14)</f>
        <v>19794</v>
      </c>
      <c r="I14" s="37">
        <f>SUM('Step 3'!I14:AF14)</f>
        <v>19604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72" x14ac:dyDescent="0.25">
      <c r="A15" s="61" t="s">
        <v>51</v>
      </c>
      <c r="B15" s="37">
        <f>SUM('Step 3'!B15:Y15)</f>
        <v>161759</v>
      </c>
      <c r="C15" s="37">
        <f>SUM('Step 3'!C15:Z15)</f>
        <v>159841</v>
      </c>
      <c r="D15" s="37">
        <f>SUM('Step 3'!D15:AA15)</f>
        <v>157961</v>
      </c>
      <c r="E15" s="37">
        <f>SUM('Step 3'!E15:AB15)</f>
        <v>156733</v>
      </c>
      <c r="F15" s="37">
        <f>SUM('Step 3'!F15:AC15)</f>
        <v>155693</v>
      </c>
      <c r="G15" s="37">
        <f>SUM('Step 3'!G15:AD15)</f>
        <v>154019</v>
      </c>
      <c r="H15" s="37">
        <f>SUM('Step 3'!H15:AE15)</f>
        <v>152562</v>
      </c>
      <c r="I15" s="37">
        <f>SUM('Step 3'!I15:AF15)</f>
        <v>151125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</row>
    <row r="16" spans="1:72" x14ac:dyDescent="0.25">
      <c r="A16" s="61" t="s">
        <v>52</v>
      </c>
      <c r="B16" s="37">
        <f>SUM('Step 3'!B16:Y16)</f>
        <v>1059</v>
      </c>
      <c r="C16" s="37">
        <f>SUM('Step 3'!C16:Z16)</f>
        <v>1045</v>
      </c>
      <c r="D16" s="37">
        <f>SUM('Step 3'!D16:AA16)</f>
        <v>1028</v>
      </c>
      <c r="E16" s="37">
        <f>SUM('Step 3'!E16:AB16)</f>
        <v>1014</v>
      </c>
      <c r="F16" s="37">
        <f>SUM('Step 3'!F16:AC16)</f>
        <v>991</v>
      </c>
      <c r="G16" s="37">
        <f>SUM('Step 3'!G16:AD16)</f>
        <v>969</v>
      </c>
      <c r="H16" s="37">
        <f>SUM('Step 3'!H16:AE16)</f>
        <v>950</v>
      </c>
      <c r="I16" s="37">
        <f>SUM('Step 3'!I16:AF16)</f>
        <v>923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</row>
    <row r="17" spans="1:72" x14ac:dyDescent="0.25">
      <c r="A17" s="61" t="s">
        <v>53</v>
      </c>
      <c r="B17" s="37">
        <f>SUM('Step 3'!B17:Y17)</f>
        <v>54380</v>
      </c>
      <c r="C17" s="37">
        <f>SUM('Step 3'!C17:Z17)</f>
        <v>53880</v>
      </c>
      <c r="D17" s="37">
        <f>SUM('Step 3'!D17:AA17)</f>
        <v>53419</v>
      </c>
      <c r="E17" s="37">
        <f>SUM('Step 3'!E17:AB17)</f>
        <v>53108</v>
      </c>
      <c r="F17" s="37">
        <f>SUM('Step 3'!F17:AC17)</f>
        <v>52860</v>
      </c>
      <c r="G17" s="37">
        <f>SUM('Step 3'!G17:AD17)</f>
        <v>52441</v>
      </c>
      <c r="H17" s="37">
        <f>SUM('Step 3'!H17:AE17)</f>
        <v>52240</v>
      </c>
      <c r="I17" s="37">
        <f>SUM('Step 3'!I17:AF17)</f>
        <v>51844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</row>
    <row r="18" spans="1:72" x14ac:dyDescent="0.25">
      <c r="A18" s="61" t="s">
        <v>54</v>
      </c>
      <c r="B18" s="37">
        <f>SUM('Step 3'!B18:Y18)</f>
        <v>10654</v>
      </c>
      <c r="C18" s="37">
        <f>SUM('Step 3'!C18:Z18)</f>
        <v>10567</v>
      </c>
      <c r="D18" s="37">
        <f>SUM('Step 3'!D18:AA18)</f>
        <v>10485</v>
      </c>
      <c r="E18" s="37">
        <f>SUM('Step 3'!E18:AB18)</f>
        <v>10420</v>
      </c>
      <c r="F18" s="37">
        <f>SUM('Step 3'!F18:AC18)</f>
        <v>10369</v>
      </c>
      <c r="G18" s="37">
        <f>SUM('Step 3'!G18:AD18)</f>
        <v>10284</v>
      </c>
      <c r="H18" s="37">
        <f>SUM('Step 3'!H18:AE18)</f>
        <v>10265</v>
      </c>
      <c r="I18" s="37">
        <f>SUM('Step 3'!I18:AF18)</f>
        <v>10183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</row>
    <row r="19" spans="1:72" x14ac:dyDescent="0.25">
      <c r="A19" s="61" t="s">
        <v>55</v>
      </c>
      <c r="B19" s="37">
        <f>SUM('Step 3'!B19:Y19)</f>
        <v>6334</v>
      </c>
      <c r="C19" s="37">
        <f>SUM('Step 3'!C19:Z19)</f>
        <v>6271</v>
      </c>
      <c r="D19" s="37">
        <f>SUM('Step 3'!D19:AA19)</f>
        <v>6204</v>
      </c>
      <c r="E19" s="37">
        <f>SUM('Step 3'!E19:AB19)</f>
        <v>6138</v>
      </c>
      <c r="F19" s="37">
        <f>SUM('Step 3'!F19:AC19)</f>
        <v>6076</v>
      </c>
      <c r="G19" s="37">
        <f>SUM('Step 3'!G19:AD19)</f>
        <v>6000</v>
      </c>
      <c r="H19" s="37">
        <f>SUM('Step 3'!H19:AE19)</f>
        <v>5947</v>
      </c>
      <c r="I19" s="37">
        <f>SUM('Step 3'!I19:AF19)</f>
        <v>5882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</row>
    <row r="20" spans="1:72" x14ac:dyDescent="0.25">
      <c r="A20" s="61" t="s">
        <v>56</v>
      </c>
      <c r="B20" s="37">
        <f>SUM('Step 3'!B20:Y20)</f>
        <v>4273</v>
      </c>
      <c r="C20" s="37">
        <f>SUM('Step 3'!C20:Z20)</f>
        <v>4234</v>
      </c>
      <c r="D20" s="37">
        <f>SUM('Step 3'!D20:AA20)</f>
        <v>4193</v>
      </c>
      <c r="E20" s="37">
        <f>SUM('Step 3'!E20:AB20)</f>
        <v>4183</v>
      </c>
      <c r="F20" s="37">
        <f>SUM('Step 3'!F20:AC20)</f>
        <v>4181</v>
      </c>
      <c r="G20" s="37">
        <f>SUM('Step 3'!G20:AD20)</f>
        <v>4155</v>
      </c>
      <c r="H20" s="37">
        <f>SUM('Step 3'!H20:AE20)</f>
        <v>4135</v>
      </c>
      <c r="I20" s="37">
        <f>SUM('Step 3'!I20:AF20)</f>
        <v>4095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</row>
    <row r="21" spans="1:72" x14ac:dyDescent="0.25">
      <c r="A21" s="61" t="s">
        <v>57</v>
      </c>
      <c r="B21" s="37">
        <f>SUM('Step 3'!B21:Y21)</f>
        <v>1885</v>
      </c>
      <c r="C21" s="37">
        <f>SUM('Step 3'!C21:Z21)</f>
        <v>1872</v>
      </c>
      <c r="D21" s="37">
        <f>SUM('Step 3'!D21:AA21)</f>
        <v>1866</v>
      </c>
      <c r="E21" s="37">
        <f>SUM('Step 3'!E21:AB21)</f>
        <v>1865</v>
      </c>
      <c r="F21" s="37">
        <f>SUM('Step 3'!F21:AC21)</f>
        <v>1865</v>
      </c>
      <c r="G21" s="37">
        <f>SUM('Step 3'!G21:AD21)</f>
        <v>1861</v>
      </c>
      <c r="H21" s="37">
        <f>SUM('Step 3'!H21:AE21)</f>
        <v>1854</v>
      </c>
      <c r="I21" s="37">
        <f>SUM('Step 3'!I21:AF21)</f>
        <v>1836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</row>
    <row r="22" spans="1:72" x14ac:dyDescent="0.25">
      <c r="A22" s="61" t="s">
        <v>58</v>
      </c>
      <c r="B22" s="37">
        <f>SUM('Step 3'!B22:Y22)</f>
        <v>8949</v>
      </c>
      <c r="C22" s="37">
        <f>SUM('Step 3'!C22:Z22)</f>
        <v>8867</v>
      </c>
      <c r="D22" s="37">
        <f>SUM('Step 3'!D22:AA22)</f>
        <v>8786</v>
      </c>
      <c r="E22" s="37">
        <f>SUM('Step 3'!E22:AB22)</f>
        <v>8725</v>
      </c>
      <c r="F22" s="37">
        <f>SUM('Step 3'!F22:AC22)</f>
        <v>8664</v>
      </c>
      <c r="G22" s="37">
        <f>SUM('Step 3'!G22:AD22)</f>
        <v>8573</v>
      </c>
      <c r="H22" s="37">
        <f>SUM('Step 3'!H22:AE22)</f>
        <v>8516</v>
      </c>
      <c r="I22" s="37">
        <f>SUM('Step 3'!I22:AF22)</f>
        <v>8408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</row>
    <row r="23" spans="1:72" x14ac:dyDescent="0.25">
      <c r="A23" s="61" t="s">
        <v>59</v>
      </c>
      <c r="B23" s="37">
        <f>SUM('Step 3'!B23:Y23)</f>
        <v>10850</v>
      </c>
      <c r="C23" s="37">
        <f>SUM('Step 3'!C23:Z23)</f>
        <v>10787</v>
      </c>
      <c r="D23" s="37">
        <f>SUM('Step 3'!D23:AA23)</f>
        <v>10706</v>
      </c>
      <c r="E23" s="37">
        <f>SUM('Step 3'!E23:AB23)</f>
        <v>10654</v>
      </c>
      <c r="F23" s="37">
        <f>SUM('Step 3'!F23:AC23)</f>
        <v>10598</v>
      </c>
      <c r="G23" s="37">
        <f>SUM('Step 3'!G23:AD23)</f>
        <v>10491</v>
      </c>
      <c r="H23" s="37">
        <f>SUM('Step 3'!H23:AE23)</f>
        <v>10446</v>
      </c>
      <c r="I23" s="37">
        <f>SUM('Step 3'!I23:AF23)</f>
        <v>10346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</row>
    <row r="24" spans="1:72" x14ac:dyDescent="0.25">
      <c r="A24" s="61" t="s">
        <v>60</v>
      </c>
      <c r="B24" s="37">
        <f>SUM('Step 3'!B24:Y24)</f>
        <v>956</v>
      </c>
      <c r="C24" s="37">
        <f>SUM('Step 3'!C24:Z24)</f>
        <v>953</v>
      </c>
      <c r="D24" s="37">
        <f>SUM('Step 3'!D24:AA24)</f>
        <v>950</v>
      </c>
      <c r="E24" s="37">
        <f>SUM('Step 3'!E24:AB24)</f>
        <v>947</v>
      </c>
      <c r="F24" s="37">
        <f>SUM('Step 3'!F24:AC24)</f>
        <v>947</v>
      </c>
      <c r="G24" s="37">
        <f>SUM('Step 3'!G24:AD24)</f>
        <v>942</v>
      </c>
      <c r="H24" s="37">
        <f>SUM('Step 3'!H24:AE24)</f>
        <v>946</v>
      </c>
      <c r="I24" s="37">
        <f>SUM('Step 3'!I24:AF24)</f>
        <v>942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</row>
    <row r="25" spans="1:72" x14ac:dyDescent="0.25">
      <c r="A25" s="61" t="s">
        <v>61</v>
      </c>
      <c r="B25" s="37">
        <f>SUM('Step 3'!B25:Y25)</f>
        <v>3857</v>
      </c>
      <c r="C25" s="37">
        <f>SUM('Step 3'!C25:Z25)</f>
        <v>3820</v>
      </c>
      <c r="D25" s="37">
        <f>SUM('Step 3'!D25:AA25)</f>
        <v>3792</v>
      </c>
      <c r="E25" s="37">
        <f>SUM('Step 3'!E25:AB25)</f>
        <v>3770</v>
      </c>
      <c r="F25" s="37">
        <f>SUM('Step 3'!F25:AC25)</f>
        <v>3747</v>
      </c>
      <c r="G25" s="37">
        <f>SUM('Step 3'!G25:AD25)</f>
        <v>3713</v>
      </c>
      <c r="H25" s="37">
        <f>SUM('Step 3'!H25:AE25)</f>
        <v>3700</v>
      </c>
      <c r="I25" s="37">
        <f>SUM('Step 3'!I25:AF25)</f>
        <v>3684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</row>
    <row r="26" spans="1:72" x14ac:dyDescent="0.25">
      <c r="A26" s="61" t="s">
        <v>62</v>
      </c>
      <c r="B26" s="37">
        <f>SUM('Step 3'!B26:Y26)</f>
        <v>8882</v>
      </c>
      <c r="C26" s="37">
        <f>SUM('Step 3'!C26:Z26)</f>
        <v>8796</v>
      </c>
      <c r="D26" s="37">
        <f>SUM('Step 3'!D26:AA26)</f>
        <v>8716</v>
      </c>
      <c r="E26" s="37">
        <f>SUM('Step 3'!E26:AB26)</f>
        <v>8673</v>
      </c>
      <c r="F26" s="37">
        <f>SUM('Step 3'!F26:AC26)</f>
        <v>8645</v>
      </c>
      <c r="G26" s="37">
        <f>SUM('Step 3'!G26:AD26)</f>
        <v>8584</v>
      </c>
      <c r="H26" s="37">
        <f>SUM('Step 3'!H26:AE26)</f>
        <v>8569</v>
      </c>
      <c r="I26" s="37">
        <f>SUM('Step 3'!I26:AF26)</f>
        <v>8493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</row>
    <row r="27" spans="1:72" x14ac:dyDescent="0.25">
      <c r="A27" s="61" t="s">
        <v>63</v>
      </c>
      <c r="B27" s="37">
        <f>SUM('Step 3'!B27:Y27)</f>
        <v>9661</v>
      </c>
      <c r="C27" s="37">
        <f>SUM('Step 3'!C27:Z27)</f>
        <v>9583</v>
      </c>
      <c r="D27" s="37">
        <f>SUM('Step 3'!D27:AA27)</f>
        <v>9507</v>
      </c>
      <c r="E27" s="37">
        <f>SUM('Step 3'!E27:AB27)</f>
        <v>9470</v>
      </c>
      <c r="F27" s="37">
        <f>SUM('Step 3'!F27:AC27)</f>
        <v>9405</v>
      </c>
      <c r="G27" s="37">
        <f>SUM('Step 3'!G27:AD27)</f>
        <v>9319</v>
      </c>
      <c r="H27" s="37">
        <f>SUM('Step 3'!H27:AE27)</f>
        <v>9266</v>
      </c>
      <c r="I27" s="37">
        <f>SUM('Step 3'!I27:AF27)</f>
        <v>9176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</row>
    <row r="28" spans="1:72" x14ac:dyDescent="0.25">
      <c r="A28" s="61" t="s">
        <v>64</v>
      </c>
      <c r="B28" s="37">
        <f>SUM('Step 3'!B28:Y28)</f>
        <v>3356</v>
      </c>
      <c r="C28" s="37">
        <f>SUM('Step 3'!C28:Z28)</f>
        <v>3329</v>
      </c>
      <c r="D28" s="37">
        <f>SUM('Step 3'!D28:AA28)</f>
        <v>3308</v>
      </c>
      <c r="E28" s="37">
        <f>SUM('Step 3'!E28:AB28)</f>
        <v>3292</v>
      </c>
      <c r="F28" s="37">
        <f>SUM('Step 3'!F28:AC28)</f>
        <v>3276</v>
      </c>
      <c r="G28" s="37">
        <f>SUM('Step 3'!G28:AD28)</f>
        <v>3237</v>
      </c>
      <c r="H28" s="37">
        <f>SUM('Step 3'!H28:AE28)</f>
        <v>3202</v>
      </c>
      <c r="I28" s="37">
        <f>SUM('Step 3'!I28:AF28)</f>
        <v>3154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</row>
    <row r="29" spans="1:72" x14ac:dyDescent="0.25">
      <c r="A29" s="61" t="s">
        <v>65</v>
      </c>
      <c r="B29" s="37">
        <f>SUM('Step 3'!B29:Y29)</f>
        <v>12324</v>
      </c>
      <c r="C29" s="37">
        <f>SUM('Step 3'!C29:Z29)</f>
        <v>12197</v>
      </c>
      <c r="D29" s="37">
        <f>SUM('Step 3'!D29:AA29)</f>
        <v>12064</v>
      </c>
      <c r="E29" s="37">
        <f>SUM('Step 3'!E29:AB29)</f>
        <v>12001</v>
      </c>
      <c r="F29" s="37">
        <f>SUM('Step 3'!F29:AC29)</f>
        <v>11929</v>
      </c>
      <c r="G29" s="37">
        <f>SUM('Step 3'!G29:AD29)</f>
        <v>11787</v>
      </c>
      <c r="H29" s="37">
        <f>SUM('Step 3'!H29:AE29)</f>
        <v>11714</v>
      </c>
      <c r="I29" s="37">
        <f>SUM('Step 3'!I29:AF29)</f>
        <v>11599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</row>
    <row r="30" spans="1:72" x14ac:dyDescent="0.25">
      <c r="A30" s="61" t="s">
        <v>66</v>
      </c>
      <c r="B30" s="37">
        <f>SUM('Step 3'!B30:Y30)</f>
        <v>6404</v>
      </c>
      <c r="C30" s="37">
        <f>SUM('Step 3'!C30:Z30)</f>
        <v>6347</v>
      </c>
      <c r="D30" s="37">
        <f>SUM('Step 3'!D30:AA30)</f>
        <v>6285</v>
      </c>
      <c r="E30" s="37">
        <f>SUM('Step 3'!E30:AB30)</f>
        <v>6236</v>
      </c>
      <c r="F30" s="37">
        <f>SUM('Step 3'!F30:AC30)</f>
        <v>6210</v>
      </c>
      <c r="G30" s="37">
        <f>SUM('Step 3'!G30:AD30)</f>
        <v>6182</v>
      </c>
      <c r="H30" s="37">
        <f>SUM('Step 3'!H30:AE30)</f>
        <v>6190</v>
      </c>
      <c r="I30" s="37">
        <f>SUM('Step 3'!I30:AF30)</f>
        <v>6141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</row>
    <row r="31" spans="1:72" x14ac:dyDescent="0.25">
      <c r="A31" s="61" t="s">
        <v>67</v>
      </c>
      <c r="B31" s="37">
        <f>SUM('Step 3'!B31:Y31)</f>
        <v>8488</v>
      </c>
      <c r="C31" s="37">
        <f>SUM('Step 3'!C31:Z31)</f>
        <v>8392</v>
      </c>
      <c r="D31" s="37">
        <f>SUM('Step 3'!D31:AA31)</f>
        <v>8313</v>
      </c>
      <c r="E31" s="37">
        <f>SUM('Step 3'!E31:AB31)</f>
        <v>8275</v>
      </c>
      <c r="F31" s="37">
        <f>SUM('Step 3'!F31:AC31)</f>
        <v>8261</v>
      </c>
      <c r="G31" s="37">
        <f>SUM('Step 3'!G31:AD31)</f>
        <v>8236</v>
      </c>
      <c r="H31" s="37">
        <f>SUM('Step 3'!H31:AE31)</f>
        <v>8265</v>
      </c>
      <c r="I31" s="37">
        <f>SUM('Step 3'!I31:AF31)</f>
        <v>8221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</row>
    <row r="32" spans="1:72" x14ac:dyDescent="0.25">
      <c r="A32" s="61" t="s">
        <v>68</v>
      </c>
      <c r="B32" s="37">
        <f>SUM('Step 3'!B32:Y32)</f>
        <v>52092</v>
      </c>
      <c r="C32" s="37">
        <f>SUM('Step 3'!C32:Z32)</f>
        <v>51420</v>
      </c>
      <c r="D32" s="37">
        <f>SUM('Step 3'!D32:AA32)</f>
        <v>50837</v>
      </c>
      <c r="E32" s="37">
        <f>SUM('Step 3'!E32:AB32)</f>
        <v>50439</v>
      </c>
      <c r="F32" s="37">
        <f>SUM('Step 3'!F32:AC32)</f>
        <v>50329</v>
      </c>
      <c r="G32" s="37">
        <f>SUM('Step 3'!G32:AD32)</f>
        <v>49842</v>
      </c>
      <c r="H32" s="37">
        <f>SUM('Step 3'!H32:AE32)</f>
        <v>49570</v>
      </c>
      <c r="I32" s="37">
        <f>SUM('Step 3'!I32:AF32)</f>
        <v>49155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</row>
    <row r="33" spans="1:72" x14ac:dyDescent="0.25">
      <c r="A33" s="61" t="s">
        <v>69</v>
      </c>
      <c r="B33" s="37">
        <f>SUM('Step 3'!B33:Y33)</f>
        <v>25943</v>
      </c>
      <c r="C33" s="37">
        <f>SUM('Step 3'!C33:Z33)</f>
        <v>25676</v>
      </c>
      <c r="D33" s="37">
        <f>SUM('Step 3'!D33:AA33)</f>
        <v>25406</v>
      </c>
      <c r="E33" s="37">
        <f>SUM('Step 3'!E33:AB33)</f>
        <v>25215</v>
      </c>
      <c r="F33" s="37">
        <f>SUM('Step 3'!F33:AC33)</f>
        <v>25030</v>
      </c>
      <c r="G33" s="37">
        <f>SUM('Step 3'!G33:AD33)</f>
        <v>24788</v>
      </c>
      <c r="H33" s="37">
        <f>SUM('Step 3'!H33:AE33)</f>
        <v>24649</v>
      </c>
      <c r="I33" s="37">
        <f>SUM('Step 3'!I33:AF33)</f>
        <v>24388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</row>
    <row r="34" spans="1:72" x14ac:dyDescent="0.25">
      <c r="A34" s="61" t="s">
        <v>70</v>
      </c>
      <c r="B34" s="37">
        <f>SUM('Step 3'!B34:Y34)</f>
        <v>11384</v>
      </c>
      <c r="C34" s="37">
        <f>SUM('Step 3'!C34:Z34)</f>
        <v>11312</v>
      </c>
      <c r="D34" s="37">
        <f>SUM('Step 3'!D34:AA34)</f>
        <v>11252</v>
      </c>
      <c r="E34" s="37">
        <f>SUM('Step 3'!E34:AB34)</f>
        <v>11210</v>
      </c>
      <c r="F34" s="37">
        <f>SUM('Step 3'!F34:AC34)</f>
        <v>11180</v>
      </c>
      <c r="G34" s="37">
        <f>SUM('Step 3'!G34:AD34)</f>
        <v>11102</v>
      </c>
      <c r="H34" s="37">
        <f>SUM('Step 3'!H34:AE34)</f>
        <v>11106</v>
      </c>
      <c r="I34" s="37">
        <f>SUM('Step 3'!I34:AF34)</f>
        <v>11013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</row>
    <row r="35" spans="1:72" x14ac:dyDescent="0.25">
      <c r="A35" s="61" t="s">
        <v>71</v>
      </c>
      <c r="B35" s="37">
        <f>SUM('Step 3'!B35:Y35)</f>
        <v>9611</v>
      </c>
      <c r="C35" s="37">
        <f>SUM('Step 3'!C35:Z35)</f>
        <v>9507</v>
      </c>
      <c r="D35" s="37">
        <f>SUM('Step 3'!D35:AA35)</f>
        <v>9424</v>
      </c>
      <c r="E35" s="37">
        <f>SUM('Step 3'!E35:AB35)</f>
        <v>9396</v>
      </c>
      <c r="F35" s="37">
        <f>SUM('Step 3'!F35:AC35)</f>
        <v>9403</v>
      </c>
      <c r="G35" s="37">
        <f>SUM('Step 3'!G35:AD35)</f>
        <v>9360</v>
      </c>
      <c r="H35" s="37">
        <f>SUM('Step 3'!H35:AE35)</f>
        <v>9338</v>
      </c>
      <c r="I35" s="37">
        <f>SUM('Step 3'!I35:AF35)</f>
        <v>9279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</row>
    <row r="36" spans="1:72" x14ac:dyDescent="0.25">
      <c r="A36" s="61" t="s">
        <v>72</v>
      </c>
      <c r="B36" s="37">
        <f>SUM('Step 3'!B36:Y36)</f>
        <v>1063</v>
      </c>
      <c r="C36" s="37">
        <f>SUM('Step 3'!C36:Z36)</f>
        <v>1037</v>
      </c>
      <c r="D36" s="37">
        <f>SUM('Step 3'!D36:AA36)</f>
        <v>1015</v>
      </c>
      <c r="E36" s="37">
        <f>SUM('Step 3'!E36:AB36)</f>
        <v>997</v>
      </c>
      <c r="F36" s="37">
        <f>SUM('Step 3'!F36:AC36)</f>
        <v>979</v>
      </c>
      <c r="G36" s="37">
        <f>SUM('Step 3'!G36:AD36)</f>
        <v>958</v>
      </c>
      <c r="H36" s="37">
        <f>SUM('Step 3'!H36:AE36)</f>
        <v>946</v>
      </c>
      <c r="I36" s="37">
        <f>SUM('Step 3'!I36:AF36)</f>
        <v>931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</row>
    <row r="37" spans="1:72" x14ac:dyDescent="0.25">
      <c r="A37" s="61" t="s">
        <v>73</v>
      </c>
      <c r="B37" s="37">
        <f>SUM('Step 3'!B37:Y37)</f>
        <v>10697</v>
      </c>
      <c r="C37" s="37">
        <f>SUM('Step 3'!C37:Z37)</f>
        <v>10634</v>
      </c>
      <c r="D37" s="37">
        <f>SUM('Step 3'!D37:AA37)</f>
        <v>10568</v>
      </c>
      <c r="E37" s="37">
        <f>SUM('Step 3'!E37:AB37)</f>
        <v>10526</v>
      </c>
      <c r="F37" s="37">
        <f>SUM('Step 3'!F37:AC37)</f>
        <v>10505</v>
      </c>
      <c r="G37" s="37">
        <f>SUM('Step 3'!G37:AD37)</f>
        <v>10435</v>
      </c>
      <c r="H37" s="37">
        <f>SUM('Step 3'!H37:AE37)</f>
        <v>10441</v>
      </c>
      <c r="I37" s="37">
        <f>SUM('Step 3'!I37:AF37)</f>
        <v>10389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</row>
    <row r="38" spans="1:72" x14ac:dyDescent="0.25">
      <c r="A38" s="61" t="s">
        <v>74</v>
      </c>
      <c r="B38" s="37">
        <f>SUM('Step 3'!B38:Y38)</f>
        <v>32431</v>
      </c>
      <c r="C38" s="37">
        <f>SUM('Step 3'!C38:Z38)</f>
        <v>32213</v>
      </c>
      <c r="D38" s="37">
        <f>SUM('Step 3'!D38:AA38)</f>
        <v>31989</v>
      </c>
      <c r="E38" s="37">
        <f>SUM('Step 3'!E38:AB38)</f>
        <v>31847</v>
      </c>
      <c r="F38" s="37">
        <f>SUM('Step 3'!F38:AC38)</f>
        <v>31809</v>
      </c>
      <c r="G38" s="37">
        <f>SUM('Step 3'!G38:AD38)</f>
        <v>31711</v>
      </c>
      <c r="H38" s="37">
        <f>SUM('Step 3'!H38:AE38)</f>
        <v>31733</v>
      </c>
      <c r="I38" s="37">
        <f>SUM('Step 3'!I38:AF38)</f>
        <v>31696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</row>
    <row r="39" spans="1:72" x14ac:dyDescent="0.25">
      <c r="A39" s="61" t="s">
        <v>75</v>
      </c>
      <c r="B39" s="37">
        <f>SUM('Step 3'!B39:Y39)</f>
        <v>3956</v>
      </c>
      <c r="C39" s="37">
        <f>SUM('Step 3'!C39:Z39)</f>
        <v>3942</v>
      </c>
      <c r="D39" s="37">
        <f>SUM('Step 3'!D39:AA39)</f>
        <v>3929</v>
      </c>
      <c r="E39" s="37">
        <f>SUM('Step 3'!E39:AB39)</f>
        <v>3925</v>
      </c>
      <c r="F39" s="37">
        <f>SUM('Step 3'!F39:AC39)</f>
        <v>3906</v>
      </c>
      <c r="G39" s="37">
        <f>SUM('Step 3'!G39:AD39)</f>
        <v>3884</v>
      </c>
      <c r="H39" s="37">
        <f>SUM('Step 3'!H39:AE39)</f>
        <v>3868</v>
      </c>
      <c r="I39" s="37">
        <f>SUM('Step 3'!I39:AF39)</f>
        <v>3833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</row>
    <row r="40" spans="1:72" x14ac:dyDescent="0.25">
      <c r="A40" s="61" t="s">
        <v>76</v>
      </c>
      <c r="B40" s="37">
        <f>SUM('Step 3'!B40:Y40)</f>
        <v>35080</v>
      </c>
      <c r="C40" s="37">
        <f>SUM('Step 3'!C40:Z40)</f>
        <v>34782</v>
      </c>
      <c r="D40" s="37">
        <f>SUM('Step 3'!D40:AA40)</f>
        <v>34404</v>
      </c>
      <c r="E40" s="37">
        <f>SUM('Step 3'!E40:AB40)</f>
        <v>34132</v>
      </c>
      <c r="F40" s="37">
        <f>SUM('Step 3'!F40:AC40)</f>
        <v>34033</v>
      </c>
      <c r="G40" s="37">
        <f>SUM('Step 3'!G40:AD40)</f>
        <v>33816</v>
      </c>
      <c r="H40" s="37">
        <f>SUM('Step 3'!H40:AE40)</f>
        <v>33783</v>
      </c>
      <c r="I40" s="37">
        <f>SUM('Step 3'!I40:AF40)</f>
        <v>33525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</row>
    <row r="41" spans="1:72" x14ac:dyDescent="0.25">
      <c r="A41" s="61" t="s">
        <v>77</v>
      </c>
      <c r="B41" s="37">
        <f>SUM('Step 3'!B41:Y41)</f>
        <v>1505</v>
      </c>
      <c r="C41" s="37">
        <f>SUM('Step 3'!C41:Z41)</f>
        <v>1475</v>
      </c>
      <c r="D41" s="37">
        <f>SUM('Step 3'!D41:AA41)</f>
        <v>1450</v>
      </c>
      <c r="E41" s="37">
        <f>SUM('Step 3'!E41:AB41)</f>
        <v>1436</v>
      </c>
      <c r="F41" s="37">
        <f>SUM('Step 3'!F41:AC41)</f>
        <v>1428</v>
      </c>
      <c r="G41" s="37">
        <f>SUM('Step 3'!G41:AD41)</f>
        <v>1412</v>
      </c>
      <c r="H41" s="37">
        <f>SUM('Step 3'!H41:AE41)</f>
        <v>1403</v>
      </c>
      <c r="I41" s="37">
        <f>SUM('Step 3'!I41:AF41)</f>
        <v>1386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</row>
    <row r="42" spans="1:72" x14ac:dyDescent="0.25">
      <c r="A42" s="61" t="s">
        <v>78</v>
      </c>
      <c r="B42" s="37">
        <f>SUM('Step 3'!B42:Y42)</f>
        <v>1907</v>
      </c>
      <c r="C42" s="37">
        <f>SUM('Step 3'!C42:Z42)</f>
        <v>1903</v>
      </c>
      <c r="D42" s="37">
        <f>SUM('Step 3'!D42:AA42)</f>
        <v>1898</v>
      </c>
      <c r="E42" s="37">
        <f>SUM('Step 3'!E42:AB42)</f>
        <v>1897</v>
      </c>
      <c r="F42" s="37">
        <f>SUM('Step 3'!F42:AC42)</f>
        <v>1889</v>
      </c>
      <c r="G42" s="37">
        <f>SUM('Step 3'!G42:AD42)</f>
        <v>1877</v>
      </c>
      <c r="H42" s="37">
        <f>SUM('Step 3'!H42:AE42)</f>
        <v>1872</v>
      </c>
      <c r="I42" s="37">
        <f>SUM('Step 3'!I42:AF42)</f>
        <v>1854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</row>
    <row r="43" spans="1:72" x14ac:dyDescent="0.25">
      <c r="A43" s="61" t="s">
        <v>79</v>
      </c>
      <c r="B43" s="37">
        <f>SUM('Step 3'!B43:Y43)</f>
        <v>11384</v>
      </c>
      <c r="C43" s="37">
        <f>SUM('Step 3'!C43:Z43)</f>
        <v>11227</v>
      </c>
      <c r="D43" s="37">
        <f>SUM('Step 3'!D43:AA43)</f>
        <v>11094</v>
      </c>
      <c r="E43" s="37">
        <f>SUM('Step 3'!E43:AB43)</f>
        <v>10991</v>
      </c>
      <c r="F43" s="37">
        <f>SUM('Step 3'!F43:AC43)</f>
        <v>10909</v>
      </c>
      <c r="G43" s="37">
        <f>SUM('Step 3'!G43:AD43)</f>
        <v>10824</v>
      </c>
      <c r="H43" s="37">
        <f>SUM('Step 3'!H43:AE43)</f>
        <v>10767</v>
      </c>
      <c r="I43" s="37">
        <f>SUM('Step 3'!I43:AF43)</f>
        <v>10699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</row>
    <row r="44" spans="1:72" x14ac:dyDescent="0.25">
      <c r="A44" s="61" t="s">
        <v>80</v>
      </c>
      <c r="B44" s="37">
        <f>SUM('Step 3'!B44:Y44)</f>
        <v>24934</v>
      </c>
      <c r="C44" s="37">
        <f>SUM('Step 3'!C44:Z44)</f>
        <v>24732</v>
      </c>
      <c r="D44" s="37">
        <f>SUM('Step 3'!D44:AA44)</f>
        <v>24494</v>
      </c>
      <c r="E44" s="37">
        <f>SUM('Step 3'!E44:AB44)</f>
        <v>24366</v>
      </c>
      <c r="F44" s="37">
        <f>SUM('Step 3'!F44:AC44)</f>
        <v>24192</v>
      </c>
      <c r="G44" s="37">
        <f>SUM('Step 3'!G44:AD44)</f>
        <v>23928</v>
      </c>
      <c r="H44" s="37">
        <f>SUM('Step 3'!H44:AE44)</f>
        <v>23773</v>
      </c>
      <c r="I44" s="37">
        <f>SUM('Step 3'!I44:AF44)</f>
        <v>23526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</row>
    <row r="45" spans="1:72" x14ac:dyDescent="0.25">
      <c r="A45" s="61" t="s">
        <v>81</v>
      </c>
      <c r="B45" s="37">
        <f>SUM('Step 3'!B45:Y45)</f>
        <v>45529</v>
      </c>
      <c r="C45" s="37">
        <f>SUM('Step 3'!C45:Z45)</f>
        <v>45215</v>
      </c>
      <c r="D45" s="37">
        <f>SUM('Step 3'!D45:AA45)</f>
        <v>44846</v>
      </c>
      <c r="E45" s="37">
        <f>SUM('Step 3'!E45:AB45)</f>
        <v>44535</v>
      </c>
      <c r="F45" s="37">
        <f>SUM('Step 3'!F45:AC45)</f>
        <v>44299</v>
      </c>
      <c r="G45" s="37">
        <f>SUM('Step 3'!G45:AD45)</f>
        <v>43952</v>
      </c>
      <c r="H45" s="37">
        <f>SUM('Step 3'!H45:AE45)</f>
        <v>43806</v>
      </c>
      <c r="I45" s="37">
        <f>SUM('Step 3'!I45:AF45)</f>
        <v>43455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</row>
    <row r="46" spans="1:72" x14ac:dyDescent="0.25">
      <c r="A46" s="61" t="s">
        <v>82</v>
      </c>
      <c r="B46" s="37">
        <f>SUM('Step 3'!B46:Y46)</f>
        <v>1394</v>
      </c>
      <c r="C46" s="37">
        <f>SUM('Step 3'!C46:Z46)</f>
        <v>1377</v>
      </c>
      <c r="D46" s="37">
        <f>SUM('Step 3'!D46:AA46)</f>
        <v>1359</v>
      </c>
      <c r="E46" s="37">
        <f>SUM('Step 3'!E46:AB46)</f>
        <v>1352</v>
      </c>
      <c r="F46" s="37">
        <f>SUM('Step 3'!F46:AC46)</f>
        <v>1349</v>
      </c>
      <c r="G46" s="37">
        <f>SUM('Step 3'!G46:AD46)</f>
        <v>1347</v>
      </c>
      <c r="H46" s="37">
        <f>SUM('Step 3'!H46:AE46)</f>
        <v>1338</v>
      </c>
      <c r="I46" s="37">
        <f>SUM('Step 3'!I46:AF46)</f>
        <v>1320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</row>
    <row r="47" spans="1:72" x14ac:dyDescent="0.25">
      <c r="A47" s="61" t="s">
        <v>83</v>
      </c>
      <c r="B47" s="37">
        <f>SUM('Step 3'!B47:Y47)</f>
        <v>147430</v>
      </c>
      <c r="C47" s="37">
        <f>SUM('Step 3'!C47:Z47)</f>
        <v>145524</v>
      </c>
      <c r="D47" s="37">
        <f>SUM('Step 3'!D47:AA47)</f>
        <v>143731</v>
      </c>
      <c r="E47" s="37">
        <f>SUM('Step 3'!E47:AB47)</f>
        <v>142527</v>
      </c>
      <c r="F47" s="37">
        <f>SUM('Step 3'!F47:AC47)</f>
        <v>141853</v>
      </c>
      <c r="G47" s="37">
        <f>SUM('Step 3'!G47:AD47)</f>
        <v>140527</v>
      </c>
      <c r="H47" s="37">
        <f>SUM('Step 3'!H47:AE47)</f>
        <v>139768</v>
      </c>
      <c r="I47" s="37">
        <f>SUM('Step 3'!I47:AF47)</f>
        <v>138665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</row>
    <row r="48" spans="1:72" x14ac:dyDescent="0.25">
      <c r="A48" s="61" t="s">
        <v>84</v>
      </c>
      <c r="B48" s="37">
        <f>SUM('Step 3'!B48:Y48)</f>
        <v>1341</v>
      </c>
      <c r="C48" s="37">
        <f>SUM('Step 3'!C48:Z48)</f>
        <v>1333</v>
      </c>
      <c r="D48" s="37">
        <f>SUM('Step 3'!D48:AA48)</f>
        <v>1315</v>
      </c>
      <c r="E48" s="37">
        <f>SUM('Step 3'!E48:AB48)</f>
        <v>1305</v>
      </c>
      <c r="F48" s="37">
        <f>SUM('Step 3'!F48:AC48)</f>
        <v>1293</v>
      </c>
      <c r="G48" s="37">
        <f>SUM('Step 3'!G48:AD48)</f>
        <v>1285</v>
      </c>
      <c r="H48" s="37">
        <f>SUM('Step 3'!H48:AE48)</f>
        <v>1286</v>
      </c>
      <c r="I48" s="37">
        <f>SUM('Step 3'!I48:AF48)</f>
        <v>1279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</row>
    <row r="49" spans="1:72" x14ac:dyDescent="0.25">
      <c r="A49" s="61" t="s">
        <v>85</v>
      </c>
      <c r="B49" s="37">
        <f>SUM('Step 3'!B49:Y49)</f>
        <v>3576</v>
      </c>
      <c r="C49" s="37">
        <f>SUM('Step 3'!C49:Z49)</f>
        <v>3544</v>
      </c>
      <c r="D49" s="37">
        <f>SUM('Step 3'!D49:AA49)</f>
        <v>3519</v>
      </c>
      <c r="E49" s="37">
        <f>SUM('Step 3'!E49:AB49)</f>
        <v>3508</v>
      </c>
      <c r="F49" s="37">
        <f>SUM('Step 3'!F49:AC49)</f>
        <v>3495</v>
      </c>
      <c r="G49" s="37">
        <f>SUM('Step 3'!G49:AD49)</f>
        <v>3467</v>
      </c>
      <c r="H49" s="37">
        <f>SUM('Step 3'!H49:AE49)</f>
        <v>3452</v>
      </c>
      <c r="I49" s="37">
        <f>SUM('Step 3'!I49:AF49)</f>
        <v>3434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</row>
    <row r="50" spans="1:72" x14ac:dyDescent="0.25">
      <c r="A50" s="61" t="s">
        <v>86</v>
      </c>
      <c r="B50" s="37">
        <f>SUM('Step 3'!B50:Y50)</f>
        <v>16947</v>
      </c>
      <c r="C50" s="37">
        <f>SUM('Step 3'!C50:Z50)</f>
        <v>16785</v>
      </c>
      <c r="D50" s="37">
        <f>SUM('Step 3'!D50:AA50)</f>
        <v>16626</v>
      </c>
      <c r="E50" s="37">
        <f>SUM('Step 3'!E50:AB50)</f>
        <v>16520</v>
      </c>
      <c r="F50" s="37">
        <f>SUM('Step 3'!F50:AC50)</f>
        <v>16393</v>
      </c>
      <c r="G50" s="37">
        <f>SUM('Step 3'!G50:AD50)</f>
        <v>16241</v>
      </c>
      <c r="H50" s="37">
        <f>SUM('Step 3'!H50:AE50)</f>
        <v>16107</v>
      </c>
      <c r="I50" s="37">
        <f>SUM('Step 3'!I50:AF50)</f>
        <v>15970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</row>
    <row r="51" spans="1:72" x14ac:dyDescent="0.25">
      <c r="A51" s="61" t="s">
        <v>87</v>
      </c>
      <c r="B51" s="37">
        <f>SUM('Step 3'!B51:Y51)</f>
        <v>5134</v>
      </c>
      <c r="C51" s="37">
        <f>SUM('Step 3'!C51:Z51)</f>
        <v>5081</v>
      </c>
      <c r="D51" s="37">
        <f>SUM('Step 3'!D51:AA51)</f>
        <v>5025</v>
      </c>
      <c r="E51" s="37">
        <f>SUM('Step 3'!E51:AB51)</f>
        <v>5010</v>
      </c>
      <c r="F51" s="37">
        <f>SUM('Step 3'!F51:AC51)</f>
        <v>4959</v>
      </c>
      <c r="G51" s="37">
        <f>SUM('Step 3'!G51:AD51)</f>
        <v>4922</v>
      </c>
      <c r="H51" s="37">
        <f>SUM('Step 3'!H51:AE51)</f>
        <v>4918</v>
      </c>
      <c r="I51" s="37">
        <f>SUM('Step 3'!I51:AF51)</f>
        <v>4873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</row>
    <row r="52" spans="1:72" x14ac:dyDescent="0.25">
      <c r="A52" s="61" t="s">
        <v>88</v>
      </c>
      <c r="B52" s="37">
        <f>SUM('Step 3'!B52:Y52)</f>
        <v>10006</v>
      </c>
      <c r="C52" s="37">
        <f>SUM('Step 3'!C52:Z52)</f>
        <v>9924</v>
      </c>
      <c r="D52" s="37">
        <f>SUM('Step 3'!D52:AA52)</f>
        <v>9837</v>
      </c>
      <c r="E52" s="37">
        <f>SUM('Step 3'!E52:AB52)</f>
        <v>9769</v>
      </c>
      <c r="F52" s="37">
        <f>SUM('Step 3'!F52:AC52)</f>
        <v>9709</v>
      </c>
      <c r="G52" s="37">
        <f>SUM('Step 3'!G52:AD52)</f>
        <v>9625</v>
      </c>
      <c r="H52" s="37">
        <f>SUM('Step 3'!H52:AE52)</f>
        <v>9594</v>
      </c>
      <c r="I52" s="37">
        <f>SUM('Step 3'!I52:AF52)</f>
        <v>9516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</row>
    <row r="53" spans="1:72" x14ac:dyDescent="0.25">
      <c r="A53" s="61" t="s">
        <v>89</v>
      </c>
      <c r="B53" s="37">
        <f>SUM('Step 3'!B53:Y53)</f>
        <v>3569</v>
      </c>
      <c r="C53" s="37">
        <f>SUM('Step 3'!C53:Z53)</f>
        <v>3549</v>
      </c>
      <c r="D53" s="37">
        <f>SUM('Step 3'!D53:AA53)</f>
        <v>3524</v>
      </c>
      <c r="E53" s="37">
        <f>SUM('Step 3'!E53:AB53)</f>
        <v>3504</v>
      </c>
      <c r="F53" s="37">
        <f>SUM('Step 3'!F53:AC53)</f>
        <v>3500</v>
      </c>
      <c r="G53" s="37">
        <f>SUM('Step 3'!G53:AD53)</f>
        <v>3489</v>
      </c>
      <c r="H53" s="37">
        <f>SUM('Step 3'!H53:AE53)</f>
        <v>3489</v>
      </c>
      <c r="I53" s="37">
        <f>SUM('Step 3'!I53:AF53)</f>
        <v>3471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</row>
    <row r="54" spans="1:72" x14ac:dyDescent="0.25">
      <c r="A54" s="61" t="s">
        <v>90</v>
      </c>
      <c r="B54" s="37">
        <f>SUM('Step 3'!B54:Y54)</f>
        <v>9545</v>
      </c>
      <c r="C54" s="37">
        <f>SUM('Step 3'!C54:Z54)</f>
        <v>9450</v>
      </c>
      <c r="D54" s="37">
        <f>SUM('Step 3'!D54:AA54)</f>
        <v>9343</v>
      </c>
      <c r="E54" s="37">
        <f>SUM('Step 3'!E54:AB54)</f>
        <v>9275</v>
      </c>
      <c r="F54" s="37">
        <f>SUM('Step 3'!F54:AC54)</f>
        <v>9211</v>
      </c>
      <c r="G54" s="37">
        <f>SUM('Step 3'!G54:AD54)</f>
        <v>9125</v>
      </c>
      <c r="H54" s="37">
        <f>SUM('Step 3'!H54:AE54)</f>
        <v>9116</v>
      </c>
      <c r="I54" s="37">
        <f>SUM('Step 3'!I54:AF54)</f>
        <v>9041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</row>
    <row r="55" spans="1:72" x14ac:dyDescent="0.25">
      <c r="A55" s="61" t="s">
        <v>91</v>
      </c>
      <c r="B55" s="37">
        <f>SUM('Step 3'!B55:Y55)</f>
        <v>46707</v>
      </c>
      <c r="C55" s="37">
        <f>SUM('Step 3'!C55:Z55)</f>
        <v>46250</v>
      </c>
      <c r="D55" s="37">
        <f>SUM('Step 3'!D55:AA55)</f>
        <v>45798</v>
      </c>
      <c r="E55" s="37">
        <f>SUM('Step 3'!E55:AB55)</f>
        <v>45480</v>
      </c>
      <c r="F55" s="37">
        <f>SUM('Step 3'!F55:AC55)</f>
        <v>45269</v>
      </c>
      <c r="G55" s="37">
        <f>SUM('Step 3'!G55:AD55)</f>
        <v>44829</v>
      </c>
      <c r="H55" s="37">
        <f>SUM('Step 3'!H55:AE55)</f>
        <v>44593</v>
      </c>
      <c r="I55" s="37">
        <f>SUM('Step 3'!I55:AF55)</f>
        <v>44263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</row>
    <row r="56" spans="1:72" x14ac:dyDescent="0.25">
      <c r="A56" s="61" t="s">
        <v>92</v>
      </c>
      <c r="B56" s="37">
        <f>SUM('Step 3'!B56:Y56)</f>
        <v>16962</v>
      </c>
      <c r="C56" s="37">
        <f>SUM('Step 3'!C56:Z56)</f>
        <v>16741</v>
      </c>
      <c r="D56" s="37">
        <f>SUM('Step 3'!D56:AA56)</f>
        <v>16460</v>
      </c>
      <c r="E56" s="37">
        <f>SUM('Step 3'!E56:AB56)</f>
        <v>16192</v>
      </c>
      <c r="F56" s="37">
        <f>SUM('Step 3'!F56:AC56)</f>
        <v>16100</v>
      </c>
      <c r="G56" s="37">
        <f>SUM('Step 3'!G56:AD56)</f>
        <v>16099</v>
      </c>
      <c r="H56" s="37">
        <f>SUM('Step 3'!H56:AE56)</f>
        <v>16218</v>
      </c>
      <c r="I56" s="37">
        <f>SUM('Step 3'!I56:AF56)</f>
        <v>16123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</row>
    <row r="57" spans="1:72" x14ac:dyDescent="0.25">
      <c r="A57" s="61" t="s">
        <v>93</v>
      </c>
      <c r="B57" s="37">
        <f>SUM('Step 3'!B57:Y57)</f>
        <v>60470</v>
      </c>
      <c r="C57" s="37">
        <f>SUM('Step 3'!C57:Z57)</f>
        <v>59780</v>
      </c>
      <c r="D57" s="37">
        <f>SUM('Step 3'!D57:AA57)</f>
        <v>59097</v>
      </c>
      <c r="E57" s="37">
        <f>SUM('Step 3'!E57:AB57)</f>
        <v>58617</v>
      </c>
      <c r="F57" s="37">
        <f>SUM('Step 3'!F57:AC57)</f>
        <v>58093</v>
      </c>
      <c r="G57" s="37">
        <f>SUM('Step 3'!G57:AD57)</f>
        <v>57442</v>
      </c>
      <c r="H57" s="37">
        <f>SUM('Step 3'!H57:AE57)</f>
        <v>56936</v>
      </c>
      <c r="I57" s="37">
        <f>SUM('Step 3'!I57:AF57)</f>
        <v>56320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</row>
    <row r="58" spans="1:72" x14ac:dyDescent="0.25">
      <c r="A58" s="61" t="s">
        <v>94</v>
      </c>
      <c r="B58" s="37">
        <f>SUM('Step 3'!B58:Y58)</f>
        <v>4286</v>
      </c>
      <c r="C58" s="37">
        <f>SUM('Step 3'!C58:Z58)</f>
        <v>4253</v>
      </c>
      <c r="D58" s="37">
        <f>SUM('Step 3'!D58:AA58)</f>
        <v>4203</v>
      </c>
      <c r="E58" s="37">
        <f>SUM('Step 3'!E58:AB58)</f>
        <v>4156</v>
      </c>
      <c r="F58" s="37">
        <f>SUM('Step 3'!F58:AC58)</f>
        <v>4136</v>
      </c>
      <c r="G58" s="37">
        <f>SUM('Step 3'!G58:AD58)</f>
        <v>4094</v>
      </c>
      <c r="H58" s="37">
        <f>SUM('Step 3'!H58:AE58)</f>
        <v>4070</v>
      </c>
      <c r="I58" s="37">
        <f>SUM('Step 3'!I58:AF58)</f>
        <v>4042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</row>
    <row r="59" spans="1:72" x14ac:dyDescent="0.25">
      <c r="A59" s="61" t="s">
        <v>95</v>
      </c>
      <c r="B59" s="37">
        <f>SUM('Step 3'!B59:Y59)</f>
        <v>2974</v>
      </c>
      <c r="C59" s="37">
        <f>SUM('Step 3'!C59:Z59)</f>
        <v>2952</v>
      </c>
      <c r="D59" s="37">
        <f>SUM('Step 3'!D59:AA59)</f>
        <v>2926</v>
      </c>
      <c r="E59" s="37">
        <f>SUM('Step 3'!E59:AB59)</f>
        <v>2906</v>
      </c>
      <c r="F59" s="37">
        <f>SUM('Step 3'!F59:AC59)</f>
        <v>2886</v>
      </c>
      <c r="G59" s="37">
        <f>SUM('Step 3'!G59:AD59)</f>
        <v>2865</v>
      </c>
      <c r="H59" s="37">
        <f>SUM('Step 3'!H59:AE59)</f>
        <v>2848</v>
      </c>
      <c r="I59" s="37">
        <f>SUM('Step 3'!I59:AF59)</f>
        <v>2818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</row>
    <row r="60" spans="1:72" x14ac:dyDescent="0.25">
      <c r="A60" s="61" t="s">
        <v>96</v>
      </c>
      <c r="B60" s="37">
        <f>SUM('Step 3'!B60:Y60)</f>
        <v>38048</v>
      </c>
      <c r="C60" s="37">
        <f>SUM('Step 3'!C60:Z60)</f>
        <v>37717</v>
      </c>
      <c r="D60" s="37">
        <f>SUM('Step 3'!D60:AA60)</f>
        <v>37335</v>
      </c>
      <c r="E60" s="37">
        <f>SUM('Step 3'!E60:AB60)</f>
        <v>37092</v>
      </c>
      <c r="F60" s="37">
        <f>SUM('Step 3'!F60:AC60)</f>
        <v>36831</v>
      </c>
      <c r="G60" s="37">
        <f>SUM('Step 3'!G60:AD60)</f>
        <v>36499</v>
      </c>
      <c r="H60" s="37">
        <f>SUM('Step 3'!H60:AE60)</f>
        <v>36361</v>
      </c>
      <c r="I60" s="37">
        <f>SUM('Step 3'!I60:AF60)</f>
        <v>36027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</row>
    <row r="61" spans="1:72" x14ac:dyDescent="0.25">
      <c r="A61" s="61" t="s">
        <v>97</v>
      </c>
      <c r="B61" s="37">
        <f>SUM('Step 3'!B61:Y61)</f>
        <v>37851</v>
      </c>
      <c r="C61" s="37">
        <f>SUM('Step 3'!C61:Z61)</f>
        <v>37588</v>
      </c>
      <c r="D61" s="37">
        <f>SUM('Step 3'!D61:AA61)</f>
        <v>37284</v>
      </c>
      <c r="E61" s="37">
        <f>SUM('Step 3'!E61:AB61)</f>
        <v>37090</v>
      </c>
      <c r="F61" s="37">
        <f>SUM('Step 3'!F61:AC61)</f>
        <v>36878</v>
      </c>
      <c r="G61" s="37">
        <f>SUM('Step 3'!G61:AD61)</f>
        <v>36577</v>
      </c>
      <c r="H61" s="37">
        <f>SUM('Step 3'!H61:AE61)</f>
        <v>36428</v>
      </c>
      <c r="I61" s="37">
        <f>SUM('Step 3'!I61:AF61)</f>
        <v>36118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</row>
    <row r="62" spans="1:72" x14ac:dyDescent="0.25">
      <c r="A62" s="61" t="s">
        <v>98</v>
      </c>
      <c r="B62" s="37">
        <f>SUM('Step 3'!B62:Y62)</f>
        <v>13062</v>
      </c>
      <c r="C62" s="37">
        <f>SUM('Step 3'!C62:Z62)</f>
        <v>12958</v>
      </c>
      <c r="D62" s="37">
        <f>SUM('Step 3'!D62:AA62)</f>
        <v>12854</v>
      </c>
      <c r="E62" s="37">
        <f>SUM('Step 3'!E62:AB62)</f>
        <v>12770</v>
      </c>
      <c r="F62" s="37">
        <f>SUM('Step 3'!F62:AC62)</f>
        <v>12714</v>
      </c>
      <c r="G62" s="37">
        <f>SUM('Step 3'!G62:AD62)</f>
        <v>12601</v>
      </c>
      <c r="H62" s="37">
        <f>SUM('Step 3'!H62:AE62)</f>
        <v>12546</v>
      </c>
      <c r="I62" s="37">
        <f>SUM('Step 3'!I62:AF62)</f>
        <v>12443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</row>
    <row r="63" spans="1:72" x14ac:dyDescent="0.25">
      <c r="A63" s="61" t="s">
        <v>99</v>
      </c>
      <c r="B63" s="37">
        <f>SUM('Step 3'!B63:Y63)</f>
        <v>14741</v>
      </c>
      <c r="C63" s="37">
        <f>SUM('Step 3'!C63:Z63)</f>
        <v>14627</v>
      </c>
      <c r="D63" s="37">
        <f>SUM('Step 3'!D63:AA63)</f>
        <v>14475</v>
      </c>
      <c r="E63" s="37">
        <f>SUM('Step 3'!E63:AB63)</f>
        <v>14356</v>
      </c>
      <c r="F63" s="37">
        <f>SUM('Step 3'!F63:AC63)</f>
        <v>14245</v>
      </c>
      <c r="G63" s="37">
        <f>SUM('Step 3'!G63:AD63)</f>
        <v>14101</v>
      </c>
      <c r="H63" s="37">
        <f>SUM('Step 3'!H63:AE63)</f>
        <v>13985</v>
      </c>
      <c r="I63" s="37">
        <f>SUM('Step 3'!I63:AF63)</f>
        <v>13833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</row>
    <row r="64" spans="1:72" x14ac:dyDescent="0.25">
      <c r="A64" s="61" t="s">
        <v>100</v>
      </c>
      <c r="B64" s="37">
        <f>SUM('Step 3'!B64:Y64)</f>
        <v>1613</v>
      </c>
      <c r="C64" s="37">
        <f>SUM('Step 3'!C64:Z64)</f>
        <v>1610</v>
      </c>
      <c r="D64" s="37">
        <f>SUM('Step 3'!D64:AA64)</f>
        <v>1607</v>
      </c>
      <c r="E64" s="37">
        <f>SUM('Step 3'!E64:AB64)</f>
        <v>1592</v>
      </c>
      <c r="F64" s="37">
        <f>SUM('Step 3'!F64:AC64)</f>
        <v>1578</v>
      </c>
      <c r="G64" s="37">
        <f>SUM('Step 3'!G64:AD64)</f>
        <v>1564</v>
      </c>
      <c r="H64" s="37">
        <f>SUM('Step 3'!H64:AE64)</f>
        <v>1549</v>
      </c>
      <c r="I64" s="37">
        <f>SUM('Step 3'!I64:AF64)</f>
        <v>1533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</row>
    <row r="65" spans="1:72" x14ac:dyDescent="0.25">
      <c r="A65" s="61" t="s">
        <v>101</v>
      </c>
      <c r="B65" s="37">
        <f>SUM('Step 3'!B65:Y65)</f>
        <v>29346</v>
      </c>
      <c r="C65" s="37">
        <f>SUM('Step 3'!C65:Z65)</f>
        <v>29022</v>
      </c>
      <c r="D65" s="37">
        <f>SUM('Step 3'!D65:AA65)</f>
        <v>28730</v>
      </c>
      <c r="E65" s="37">
        <f>SUM('Step 3'!E65:AB65)</f>
        <v>28529</v>
      </c>
      <c r="F65" s="37">
        <f>SUM('Step 3'!F65:AC65)</f>
        <v>28328</v>
      </c>
      <c r="G65" s="37">
        <f>SUM('Step 3'!G65:AD65)</f>
        <v>28023</v>
      </c>
      <c r="H65" s="37">
        <f>SUM('Step 3'!H65:AE65)</f>
        <v>27812</v>
      </c>
      <c r="I65" s="37">
        <f>SUM('Step 3'!I65:AF65)</f>
        <v>27535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</row>
    <row r="66" spans="1:72" x14ac:dyDescent="0.25">
      <c r="A66" s="61" t="s">
        <v>102</v>
      </c>
      <c r="B66" s="37">
        <f>SUM('Step 3'!B66:Y66)</f>
        <v>77535</v>
      </c>
      <c r="C66" s="37">
        <f>SUM('Step 3'!C66:Z66)</f>
        <v>76679</v>
      </c>
      <c r="D66" s="37">
        <f>SUM('Step 3'!D66:AA66)</f>
        <v>75867</v>
      </c>
      <c r="E66" s="37">
        <f>SUM('Step 3'!E66:AB66)</f>
        <v>75314</v>
      </c>
      <c r="F66" s="37">
        <f>SUM('Step 3'!F66:AC66)</f>
        <v>74991</v>
      </c>
      <c r="G66" s="37">
        <f>SUM('Step 3'!G66:AD66)</f>
        <v>74302</v>
      </c>
      <c r="H66" s="37">
        <f>SUM('Step 3'!H66:AE66)</f>
        <v>73830</v>
      </c>
      <c r="I66" s="37">
        <f>SUM('Step 3'!I66:AF66)</f>
        <v>73184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</row>
    <row r="67" spans="1:72" x14ac:dyDescent="0.25">
      <c r="A67" s="61" t="s">
        <v>103</v>
      </c>
      <c r="B67" s="37">
        <f>SUM('Step 3'!B67:Y67)</f>
        <v>8484</v>
      </c>
      <c r="C67" s="37">
        <f>SUM('Step 3'!C67:Z67)</f>
        <v>8408</v>
      </c>
      <c r="D67" s="37">
        <f>SUM('Step 3'!D67:AA67)</f>
        <v>8333</v>
      </c>
      <c r="E67" s="37">
        <f>SUM('Step 3'!E67:AB67)</f>
        <v>8290</v>
      </c>
      <c r="F67" s="37">
        <f>SUM('Step 3'!F67:AC67)</f>
        <v>8260</v>
      </c>
      <c r="G67" s="37">
        <f>SUM('Step 3'!G67:AD67)</f>
        <v>8229</v>
      </c>
      <c r="H67" s="37">
        <f>SUM('Step 3'!H67:AE67)</f>
        <v>8244</v>
      </c>
      <c r="I67" s="37">
        <f>SUM('Step 3'!I67:AF67)</f>
        <v>8194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</row>
    <row r="68" spans="1:72" x14ac:dyDescent="0.25">
      <c r="A68" s="61" t="s">
        <v>104</v>
      </c>
      <c r="B68" s="37">
        <f>SUM('Step 3'!B68:Y68)</f>
        <v>4902</v>
      </c>
      <c r="C68" s="37">
        <f>SUM('Step 3'!C68:Z68)</f>
        <v>4862</v>
      </c>
      <c r="D68" s="37">
        <f>SUM('Step 3'!D68:AA68)</f>
        <v>4831</v>
      </c>
      <c r="E68" s="37">
        <f>SUM('Step 3'!E68:AB68)</f>
        <v>4821</v>
      </c>
      <c r="F68" s="37">
        <f>SUM('Step 3'!F68:AC68)</f>
        <v>4792</v>
      </c>
      <c r="G68" s="37">
        <f>SUM('Step 3'!G68:AD68)</f>
        <v>4743</v>
      </c>
      <c r="H68" s="37">
        <f>SUM('Step 3'!H68:AE68)</f>
        <v>4708</v>
      </c>
      <c r="I68" s="37">
        <f>SUM('Step 3'!I68:AF68)</f>
        <v>4659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</row>
    <row r="69" spans="1:72" x14ac:dyDescent="0.25">
      <c r="A69" s="61" t="s">
        <v>105</v>
      </c>
      <c r="B69" s="37">
        <f>SUM('Step 3'!B69:Y69)</f>
        <v>127523</v>
      </c>
      <c r="C69" s="37">
        <f>SUM('Step 3'!C69:Z69)</f>
        <v>125738</v>
      </c>
      <c r="D69" s="37">
        <f>SUM('Step 3'!D69:AA69)</f>
        <v>123943</v>
      </c>
      <c r="E69" s="37">
        <f>SUM('Step 3'!E69:AB69)</f>
        <v>122597</v>
      </c>
      <c r="F69" s="37">
        <f>SUM('Step 3'!F69:AC69)</f>
        <v>121422</v>
      </c>
      <c r="G69" s="37">
        <f>SUM('Step 3'!G69:AD69)</f>
        <v>120053</v>
      </c>
      <c r="H69" s="37">
        <f>SUM('Step 3'!H69:AE69)</f>
        <v>119076</v>
      </c>
      <c r="I69" s="37">
        <f>SUM('Step 3'!I69:AF69)</f>
        <v>117943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</row>
    <row r="70" spans="1:72" x14ac:dyDescent="0.25">
      <c r="A70" s="61" t="s">
        <v>106</v>
      </c>
      <c r="B70" s="37">
        <f>SUM('Step 3'!B70:Y70)</f>
        <v>26219</v>
      </c>
      <c r="C70" s="37">
        <f>SUM('Step 3'!C70:Z70)</f>
        <v>25866</v>
      </c>
      <c r="D70" s="37">
        <f>SUM('Step 3'!D70:AA70)</f>
        <v>25523</v>
      </c>
      <c r="E70" s="37">
        <f>SUM('Step 3'!E70:AB70)</f>
        <v>25261</v>
      </c>
      <c r="F70" s="37">
        <f>SUM('Step 3'!F70:AC70)</f>
        <v>25004</v>
      </c>
      <c r="G70" s="37">
        <f>SUM('Step 3'!G70:AD70)</f>
        <v>24745</v>
      </c>
      <c r="H70" s="37">
        <f>SUM('Step 3'!H70:AE70)</f>
        <v>24554</v>
      </c>
      <c r="I70" s="37">
        <f>SUM('Step 3'!I70:AF70)</f>
        <v>24322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</row>
    <row r="71" spans="1:72" x14ac:dyDescent="0.25">
      <c r="A71" s="61" t="s">
        <v>107</v>
      </c>
      <c r="B71" s="37">
        <f>SUM('Step 3'!B71:Y71)</f>
        <v>19032</v>
      </c>
      <c r="C71" s="37">
        <f>SUM('Step 3'!C71:Z71)</f>
        <v>18850</v>
      </c>
      <c r="D71" s="37">
        <f>SUM('Step 3'!D71:AA71)</f>
        <v>18687</v>
      </c>
      <c r="E71" s="37">
        <f>SUM('Step 3'!E71:AB71)</f>
        <v>18566</v>
      </c>
      <c r="F71" s="37">
        <f>SUM('Step 3'!F71:AC71)</f>
        <v>18415</v>
      </c>
      <c r="G71" s="37">
        <f>SUM('Step 3'!G71:AD71)</f>
        <v>18233</v>
      </c>
      <c r="H71" s="37">
        <f>SUM('Step 3'!H71:AE71)</f>
        <v>18176</v>
      </c>
      <c r="I71" s="37">
        <f>SUM('Step 3'!I71:AF71)</f>
        <v>18015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</row>
    <row r="72" spans="1:72" x14ac:dyDescent="0.25">
      <c r="A72" s="61" t="s">
        <v>108</v>
      </c>
      <c r="B72" s="37">
        <f>SUM('Step 3'!B72:Y72)</f>
        <v>20797</v>
      </c>
      <c r="C72" s="37">
        <f>SUM('Step 3'!C72:Z72)</f>
        <v>20662</v>
      </c>
      <c r="D72" s="37">
        <f>SUM('Step 3'!D72:AA72)</f>
        <v>20522</v>
      </c>
      <c r="E72" s="37">
        <f>SUM('Step 3'!E72:AB72)</f>
        <v>20464</v>
      </c>
      <c r="F72" s="37">
        <f>SUM('Step 3'!F72:AC72)</f>
        <v>20407</v>
      </c>
      <c r="G72" s="37">
        <f>SUM('Step 3'!G72:AD72)</f>
        <v>20250</v>
      </c>
      <c r="H72" s="37">
        <f>SUM('Step 3'!H72:AE72)</f>
        <v>20201</v>
      </c>
      <c r="I72" s="37">
        <f>SUM('Step 3'!I72:AF72)</f>
        <v>20070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</row>
    <row r="73" spans="1:72" x14ac:dyDescent="0.25">
      <c r="A73" s="61" t="s">
        <v>109</v>
      </c>
      <c r="B73" s="37">
        <f>SUM('Step 3'!B73:Y73)</f>
        <v>1171</v>
      </c>
      <c r="C73" s="37">
        <f>SUM('Step 3'!C73:Z73)</f>
        <v>1153</v>
      </c>
      <c r="D73" s="37">
        <f>SUM('Step 3'!D73:AA73)</f>
        <v>1139</v>
      </c>
      <c r="E73" s="37">
        <f>SUM('Step 3'!E73:AB73)</f>
        <v>1138</v>
      </c>
      <c r="F73" s="37">
        <f>SUM('Step 3'!F73:AC73)</f>
        <v>1128</v>
      </c>
      <c r="G73" s="37">
        <f>SUM('Step 3'!G73:AD73)</f>
        <v>1115</v>
      </c>
      <c r="H73" s="37">
        <f>SUM('Step 3'!H73:AE73)</f>
        <v>1107</v>
      </c>
      <c r="I73" s="37">
        <f>SUM('Step 3'!I73:AF73)</f>
        <v>1096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</row>
    <row r="74" spans="1:72" x14ac:dyDescent="0.25">
      <c r="A74" s="61" t="s">
        <v>110</v>
      </c>
      <c r="B74" s="37">
        <f>SUM('Step 3'!B74:Y74)</f>
        <v>9535</v>
      </c>
      <c r="C74" s="37">
        <f>SUM('Step 3'!C74:Z74)</f>
        <v>9466</v>
      </c>
      <c r="D74" s="37">
        <f>SUM('Step 3'!D74:AA74)</f>
        <v>9391</v>
      </c>
      <c r="E74" s="37">
        <f>SUM('Step 3'!E74:AB74)</f>
        <v>9332</v>
      </c>
      <c r="F74" s="37">
        <f>SUM('Step 3'!F74:AC74)</f>
        <v>9282</v>
      </c>
      <c r="G74" s="37">
        <f>SUM('Step 3'!G74:AD74)</f>
        <v>9228</v>
      </c>
      <c r="H74" s="37">
        <f>SUM('Step 3'!H74:AE74)</f>
        <v>9225</v>
      </c>
      <c r="I74" s="37">
        <f>SUM('Step 3'!I74:AF74)</f>
        <v>9157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</row>
    <row r="75" spans="1:72" x14ac:dyDescent="0.25">
      <c r="A75" s="61" t="s">
        <v>111</v>
      </c>
      <c r="B75" s="37">
        <f>SUM('Step 3'!B75:Y75)</f>
        <v>1990</v>
      </c>
      <c r="C75" s="37">
        <f>SUM('Step 3'!C75:Z75)</f>
        <v>1981</v>
      </c>
      <c r="D75" s="37">
        <f>SUM('Step 3'!D75:AA75)</f>
        <v>1969</v>
      </c>
      <c r="E75" s="37">
        <f>SUM('Step 3'!E75:AB75)</f>
        <v>1958</v>
      </c>
      <c r="F75" s="37">
        <f>SUM('Step 3'!F75:AC75)</f>
        <v>1948</v>
      </c>
      <c r="G75" s="37">
        <f>SUM('Step 3'!G75:AD75)</f>
        <v>1943</v>
      </c>
      <c r="H75" s="37">
        <f>SUM('Step 3'!H75:AE75)</f>
        <v>1952</v>
      </c>
      <c r="I75" s="37">
        <f>SUM('Step 3'!I75:AF75)</f>
        <v>1955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</row>
    <row r="76" spans="1:72" x14ac:dyDescent="0.25">
      <c r="A76" s="61" t="s">
        <v>112</v>
      </c>
      <c r="B76" s="37">
        <f>SUM('Step 3'!B76:Y76)</f>
        <v>16161</v>
      </c>
      <c r="C76" s="37">
        <f>SUM('Step 3'!C76:Z76)</f>
        <v>16011</v>
      </c>
      <c r="D76" s="37">
        <f>SUM('Step 3'!D76:AA76)</f>
        <v>15858</v>
      </c>
      <c r="E76" s="37">
        <f>SUM('Step 3'!E76:AB76)</f>
        <v>15773</v>
      </c>
      <c r="F76" s="37">
        <f>SUM('Step 3'!F76:AC76)</f>
        <v>15647</v>
      </c>
      <c r="G76" s="37">
        <f>SUM('Step 3'!G76:AD76)</f>
        <v>15484</v>
      </c>
      <c r="H76" s="37">
        <f>SUM('Step 3'!H76:AE76)</f>
        <v>15416</v>
      </c>
      <c r="I76" s="37">
        <f>SUM('Step 3'!I76:AF76)</f>
        <v>15296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</row>
    <row r="77" spans="1:72" x14ac:dyDescent="0.25">
      <c r="A77" s="61" t="s">
        <v>113</v>
      </c>
      <c r="B77" s="37">
        <f>SUM('Step 3'!B77:Y77)</f>
        <v>3789</v>
      </c>
      <c r="C77" s="37">
        <f>SUM('Step 3'!C77:Z77)</f>
        <v>3727</v>
      </c>
      <c r="D77" s="37">
        <f>SUM('Step 3'!D77:AA77)</f>
        <v>3656</v>
      </c>
      <c r="E77" s="37">
        <f>SUM('Step 3'!E77:AB77)</f>
        <v>3606</v>
      </c>
      <c r="F77" s="37">
        <f>SUM('Step 3'!F77:AC77)</f>
        <v>3558</v>
      </c>
      <c r="G77" s="37">
        <f>SUM('Step 3'!G77:AD77)</f>
        <v>3507</v>
      </c>
      <c r="H77" s="37">
        <f>SUM('Step 3'!H77:AE77)</f>
        <v>3471</v>
      </c>
      <c r="I77" s="37">
        <f>SUM('Step 3'!I77:AF77)</f>
        <v>3422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</row>
    <row r="78" spans="1:72" x14ac:dyDescent="0.25">
      <c r="A78" s="61" t="s">
        <v>114</v>
      </c>
      <c r="B78" s="37">
        <f>SUM('Step 3'!B78:Y78)</f>
        <v>62544</v>
      </c>
      <c r="C78" s="37">
        <f>SUM('Step 3'!C78:Z78)</f>
        <v>62112</v>
      </c>
      <c r="D78" s="37">
        <f>SUM('Step 3'!D78:AA78)</f>
        <v>61651</v>
      </c>
      <c r="E78" s="37">
        <f>SUM('Step 3'!E78:AB78)</f>
        <v>61387</v>
      </c>
      <c r="F78" s="37">
        <f>SUM('Step 3'!F78:AC78)</f>
        <v>61158</v>
      </c>
      <c r="G78" s="37">
        <f>SUM('Step 3'!G78:AD78)</f>
        <v>60684</v>
      </c>
      <c r="H78" s="37">
        <f>SUM('Step 3'!H78:AE78)</f>
        <v>60377</v>
      </c>
      <c r="I78" s="37">
        <f>SUM('Step 3'!I78:AF78)</f>
        <v>59967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</row>
    <row r="79" spans="1:72" x14ac:dyDescent="0.25">
      <c r="A79" s="61" t="s">
        <v>115</v>
      </c>
      <c r="B79" s="37">
        <f>SUM('Step 3'!B79:Y79)</f>
        <v>38236</v>
      </c>
      <c r="C79" s="37">
        <f>SUM('Step 3'!C79:Z79)</f>
        <v>37805</v>
      </c>
      <c r="D79" s="37">
        <f>SUM('Step 3'!D79:AA79)</f>
        <v>37367</v>
      </c>
      <c r="E79" s="37">
        <f>SUM('Step 3'!E79:AB79)</f>
        <v>37026</v>
      </c>
      <c r="F79" s="37">
        <f>SUM('Step 3'!F79:AC79)</f>
        <v>36649</v>
      </c>
      <c r="G79" s="37">
        <f>SUM('Step 3'!G79:AD79)</f>
        <v>36220</v>
      </c>
      <c r="H79" s="37">
        <f>SUM('Step 3'!H79:AE79)</f>
        <v>35957</v>
      </c>
      <c r="I79" s="37">
        <f>SUM('Step 3'!I79:AF79)</f>
        <v>35558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</row>
    <row r="80" spans="1:72" x14ac:dyDescent="0.25">
      <c r="A80" s="61" t="s">
        <v>116</v>
      </c>
      <c r="B80" s="37">
        <f>SUM('Step 3'!B80:Y80)</f>
        <v>4388</v>
      </c>
      <c r="C80" s="37">
        <f>SUM('Step 3'!C80:Z80)</f>
        <v>4344</v>
      </c>
      <c r="D80" s="37">
        <f>SUM('Step 3'!D80:AA80)</f>
        <v>4295</v>
      </c>
      <c r="E80" s="37">
        <f>SUM('Step 3'!E80:AB80)</f>
        <v>4258</v>
      </c>
      <c r="F80" s="37">
        <f>SUM('Step 3'!F80:AC80)</f>
        <v>4224</v>
      </c>
      <c r="G80" s="37">
        <f>SUM('Step 3'!G80:AD80)</f>
        <v>4176</v>
      </c>
      <c r="H80" s="37">
        <f>SUM('Step 3'!H80:AE80)</f>
        <v>4150</v>
      </c>
      <c r="I80" s="37">
        <f>SUM('Step 3'!I80:AF80)</f>
        <v>4094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</row>
    <row r="81" spans="1:72" x14ac:dyDescent="0.25">
      <c r="A81" s="61" t="s">
        <v>117</v>
      </c>
      <c r="B81" s="37">
        <f>SUM('Step 3'!B81:Y81)</f>
        <v>6024</v>
      </c>
      <c r="C81" s="37">
        <f>SUM('Step 3'!C81:Z81)</f>
        <v>5982</v>
      </c>
      <c r="D81" s="37">
        <f>SUM('Step 3'!D81:AA81)</f>
        <v>5940</v>
      </c>
      <c r="E81" s="37">
        <f>SUM('Step 3'!E81:AB81)</f>
        <v>5909</v>
      </c>
      <c r="F81" s="37">
        <f>SUM('Step 3'!F81:AC81)</f>
        <v>5888</v>
      </c>
      <c r="G81" s="37">
        <f>SUM('Step 3'!G81:AD81)</f>
        <v>5843</v>
      </c>
      <c r="H81" s="37">
        <f>SUM('Step 3'!H81:AE81)</f>
        <v>5831</v>
      </c>
      <c r="I81" s="37">
        <f>SUM('Step 3'!I81:AF81)</f>
        <v>5788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</row>
    <row r="82" spans="1:72" x14ac:dyDescent="0.25">
      <c r="A82" s="61" t="s">
        <v>118</v>
      </c>
      <c r="B82" s="37">
        <f>SUM('Step 3'!B82:Y82)</f>
        <v>7802</v>
      </c>
      <c r="C82" s="37">
        <f>SUM('Step 3'!C82:Z82)</f>
        <v>7731</v>
      </c>
      <c r="D82" s="37">
        <f>SUM('Step 3'!D82:AA82)</f>
        <v>7644</v>
      </c>
      <c r="E82" s="37">
        <f>SUM('Step 3'!E82:AB82)</f>
        <v>7588</v>
      </c>
      <c r="F82" s="37">
        <f>SUM('Step 3'!F82:AC82)</f>
        <v>7546</v>
      </c>
      <c r="G82" s="37">
        <f>SUM('Step 3'!G82:AD82)</f>
        <v>7501</v>
      </c>
      <c r="H82" s="37">
        <f>SUM('Step 3'!H82:AE82)</f>
        <v>7495</v>
      </c>
      <c r="I82" s="37">
        <f>SUM('Step 3'!I82:AF82)</f>
        <v>7456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</row>
    <row r="83" spans="1:72" x14ac:dyDescent="0.25">
      <c r="A83" s="61" t="s">
        <v>119</v>
      </c>
      <c r="B83" s="37">
        <f>SUM('Step 3'!B83:Y83)</f>
        <v>8606</v>
      </c>
      <c r="C83" s="37">
        <f>SUM('Step 3'!C83:Z83)</f>
        <v>8528</v>
      </c>
      <c r="D83" s="37">
        <f>SUM('Step 3'!D83:AA83)</f>
        <v>8471</v>
      </c>
      <c r="E83" s="37">
        <f>SUM('Step 3'!E83:AB83)</f>
        <v>8430</v>
      </c>
      <c r="F83" s="37">
        <f>SUM('Step 3'!F83:AC83)</f>
        <v>8403</v>
      </c>
      <c r="G83" s="37">
        <f>SUM('Step 3'!G83:AD83)</f>
        <v>8351</v>
      </c>
      <c r="H83" s="37">
        <f>SUM('Step 3'!H83:AE83)</f>
        <v>8336</v>
      </c>
      <c r="I83" s="37">
        <f>SUM('Step 3'!I83:AF83)</f>
        <v>8260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</row>
    <row r="84" spans="1:72" x14ac:dyDescent="0.25">
      <c r="A84" s="61" t="s">
        <v>120</v>
      </c>
      <c r="B84" s="37">
        <f>SUM('Step 3'!B84:Y84)</f>
        <v>15845</v>
      </c>
      <c r="C84" s="37">
        <f>SUM('Step 3'!C84:Z84)</f>
        <v>15642</v>
      </c>
      <c r="D84" s="37">
        <f>SUM('Step 3'!D84:AA84)</f>
        <v>15457</v>
      </c>
      <c r="E84" s="37">
        <f>SUM('Step 3'!E84:AB84)</f>
        <v>15320</v>
      </c>
      <c r="F84" s="37">
        <f>SUM('Step 3'!F84:AC84)</f>
        <v>15186</v>
      </c>
      <c r="G84" s="37">
        <f>SUM('Step 3'!G84:AD84)</f>
        <v>15009</v>
      </c>
      <c r="H84" s="37">
        <f>SUM('Step 3'!H84:AE84)</f>
        <v>14855</v>
      </c>
      <c r="I84" s="37">
        <f>SUM('Step 3'!I84:AF84)</f>
        <v>14722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</row>
    <row r="85" spans="1:72" x14ac:dyDescent="0.25">
      <c r="A85" s="61" t="s">
        <v>121</v>
      </c>
      <c r="B85" s="37">
        <f>SUM('Step 3'!B85:Y85)</f>
        <v>14302</v>
      </c>
      <c r="C85" s="37">
        <f>SUM('Step 3'!C85:Z85)</f>
        <v>14153</v>
      </c>
      <c r="D85" s="37">
        <f>SUM('Step 3'!D85:AA85)</f>
        <v>14018</v>
      </c>
      <c r="E85" s="37">
        <f>SUM('Step 3'!E85:AB85)</f>
        <v>13937</v>
      </c>
      <c r="F85" s="37">
        <f>SUM('Step 3'!F85:AC85)</f>
        <v>13848</v>
      </c>
      <c r="G85" s="37">
        <f>SUM('Step 3'!G85:AD85)</f>
        <v>13714</v>
      </c>
      <c r="H85" s="37">
        <f>SUM('Step 3'!H85:AE85)</f>
        <v>13641</v>
      </c>
      <c r="I85" s="37">
        <f>SUM('Step 3'!I85:AF85)</f>
        <v>13531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</row>
    <row r="86" spans="1:72" x14ac:dyDescent="0.25">
      <c r="A86" s="61" t="s">
        <v>122</v>
      </c>
      <c r="B86" s="37">
        <f>SUM('Step 3'!B86:Y86)</f>
        <v>11789</v>
      </c>
      <c r="C86" s="37">
        <f>SUM('Step 3'!C86:Z86)</f>
        <v>11667</v>
      </c>
      <c r="D86" s="37">
        <f>SUM('Step 3'!D86:AA86)</f>
        <v>11528</v>
      </c>
      <c r="E86" s="37">
        <f>SUM('Step 3'!E86:AB86)</f>
        <v>11411</v>
      </c>
      <c r="F86" s="37">
        <f>SUM('Step 3'!F86:AC86)</f>
        <v>11300</v>
      </c>
      <c r="G86" s="37">
        <f>SUM('Step 3'!G86:AD86)</f>
        <v>11186</v>
      </c>
      <c r="H86" s="37">
        <f>SUM('Step 3'!H86:AE86)</f>
        <v>11125</v>
      </c>
      <c r="I86" s="37">
        <f>SUM('Step 3'!I86:AF86)</f>
        <v>11015</v>
      </c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</row>
    <row r="87" spans="1:72" x14ac:dyDescent="0.25">
      <c r="A87" s="61" t="s">
        <v>123</v>
      </c>
      <c r="B87" s="37">
        <f>SUM('Step 3'!B87:Y87)</f>
        <v>2631</v>
      </c>
      <c r="C87" s="37">
        <f>SUM('Step 3'!C87:Z87)</f>
        <v>2604</v>
      </c>
      <c r="D87" s="37">
        <f>SUM('Step 3'!D87:AA87)</f>
        <v>2577</v>
      </c>
      <c r="E87" s="37">
        <f>SUM('Step 3'!E87:AB87)</f>
        <v>2561</v>
      </c>
      <c r="F87" s="37">
        <f>SUM('Step 3'!F87:AC87)</f>
        <v>2540</v>
      </c>
      <c r="G87" s="37">
        <f>SUM('Step 3'!G87:AD87)</f>
        <v>2509</v>
      </c>
      <c r="H87" s="37">
        <f>SUM('Step 3'!H87:AE87)</f>
        <v>2482</v>
      </c>
      <c r="I87" s="37">
        <f>SUM('Step 3'!I87:AF87)</f>
        <v>2439</v>
      </c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</row>
    <row r="88" spans="1:72" x14ac:dyDescent="0.25">
      <c r="A88" s="61" t="s">
        <v>124</v>
      </c>
      <c r="B88" s="37">
        <f>SUM('Step 3'!B88:Y88)</f>
        <v>6553</v>
      </c>
      <c r="C88" s="37">
        <f>SUM('Step 3'!C88:Z88)</f>
        <v>6509</v>
      </c>
      <c r="D88" s="37">
        <f>SUM('Step 3'!D88:AA88)</f>
        <v>6469</v>
      </c>
      <c r="E88" s="37">
        <f>SUM('Step 3'!E88:AB88)</f>
        <v>6440</v>
      </c>
      <c r="F88" s="37">
        <f>SUM('Step 3'!F88:AC88)</f>
        <v>6431</v>
      </c>
      <c r="G88" s="37">
        <f>SUM('Step 3'!G88:AD88)</f>
        <v>6413</v>
      </c>
      <c r="H88" s="37">
        <f>SUM('Step 3'!H88:AE88)</f>
        <v>6422</v>
      </c>
      <c r="I88" s="37">
        <f>SUM('Step 3'!I88:AF88)</f>
        <v>6392</v>
      </c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</row>
    <row r="89" spans="1:72" x14ac:dyDescent="0.25">
      <c r="A89" s="61" t="s">
        <v>125</v>
      </c>
      <c r="B89" s="37">
        <f>SUM('Step 3'!B89:Y89)</f>
        <v>3583</v>
      </c>
      <c r="C89" s="37">
        <f>SUM('Step 3'!C89:Z89)</f>
        <v>3552</v>
      </c>
      <c r="D89" s="37">
        <f>SUM('Step 3'!D89:AA89)</f>
        <v>3509</v>
      </c>
      <c r="E89" s="37">
        <f>SUM('Step 3'!E89:AB89)</f>
        <v>3478</v>
      </c>
      <c r="F89" s="37">
        <f>SUM('Step 3'!F89:AC89)</f>
        <v>3447</v>
      </c>
      <c r="G89" s="37">
        <f>SUM('Step 3'!G89:AD89)</f>
        <v>3403</v>
      </c>
      <c r="H89" s="37">
        <f>SUM('Step 3'!H89:AE89)</f>
        <v>3363</v>
      </c>
      <c r="I89" s="37">
        <f>SUM('Step 3'!I89:AF89)</f>
        <v>3309</v>
      </c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</row>
    <row r="90" spans="1:72" x14ac:dyDescent="0.25">
      <c r="A90" s="61" t="s">
        <v>126</v>
      </c>
      <c r="B90" s="37">
        <f>SUM('Step 3'!B90:Y90)</f>
        <v>6637</v>
      </c>
      <c r="C90" s="37">
        <f>SUM('Step 3'!C90:Z90)</f>
        <v>6630</v>
      </c>
      <c r="D90" s="37">
        <f>SUM('Step 3'!D90:AA90)</f>
        <v>6601</v>
      </c>
      <c r="E90" s="37">
        <f>SUM('Step 3'!E90:AB90)</f>
        <v>6576</v>
      </c>
      <c r="F90" s="37">
        <f>SUM('Step 3'!F90:AC90)</f>
        <v>6549</v>
      </c>
      <c r="G90" s="37">
        <f>SUM('Step 3'!G90:AD90)</f>
        <v>6512</v>
      </c>
      <c r="H90" s="37">
        <f>SUM('Step 3'!H90:AE90)</f>
        <v>6491</v>
      </c>
      <c r="I90" s="37">
        <f>SUM('Step 3'!I90:AF90)</f>
        <v>6435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</row>
    <row r="91" spans="1:72" x14ac:dyDescent="0.25">
      <c r="A91" s="61" t="s">
        <v>127</v>
      </c>
      <c r="B91" s="37">
        <f>SUM('Step 3'!B91:Y91)</f>
        <v>8324</v>
      </c>
      <c r="C91" s="37">
        <f>SUM('Step 3'!C91:Z91)</f>
        <v>8239</v>
      </c>
      <c r="D91" s="37">
        <f>SUM('Step 3'!D91:AA91)</f>
        <v>8157</v>
      </c>
      <c r="E91" s="37">
        <f>SUM('Step 3'!E91:AB91)</f>
        <v>8096</v>
      </c>
      <c r="F91" s="37">
        <f>SUM('Step 3'!F91:AC91)</f>
        <v>8030</v>
      </c>
      <c r="G91" s="37">
        <f>SUM('Step 3'!G91:AD91)</f>
        <v>7955</v>
      </c>
      <c r="H91" s="37">
        <f>SUM('Step 3'!H91:AE91)</f>
        <v>7912</v>
      </c>
      <c r="I91" s="37">
        <f>SUM('Step 3'!I91:AF91)</f>
        <v>7862</v>
      </c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</row>
    <row r="92" spans="1:72" x14ac:dyDescent="0.25">
      <c r="A92" s="61" t="s">
        <v>128</v>
      </c>
      <c r="B92" s="37">
        <f>SUM('Step 3'!B92:Y92)</f>
        <v>2912</v>
      </c>
      <c r="C92" s="37">
        <f>SUM('Step 3'!C92:Z92)</f>
        <v>2882</v>
      </c>
      <c r="D92" s="37">
        <f>SUM('Step 3'!D92:AA92)</f>
        <v>2846</v>
      </c>
      <c r="E92" s="37">
        <f>SUM('Step 3'!E92:AB92)</f>
        <v>2813</v>
      </c>
      <c r="F92" s="37">
        <f>SUM('Step 3'!F92:AC92)</f>
        <v>2790</v>
      </c>
      <c r="G92" s="37">
        <f>SUM('Step 3'!G92:AD92)</f>
        <v>2761</v>
      </c>
      <c r="H92" s="37">
        <f>SUM('Step 3'!H92:AE92)</f>
        <v>2740</v>
      </c>
      <c r="I92" s="37">
        <f>SUM('Step 3'!I92:AF92)</f>
        <v>2719</v>
      </c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</row>
    <row r="93" spans="1:72" x14ac:dyDescent="0.25">
      <c r="A93" s="61" t="s">
        <v>129</v>
      </c>
      <c r="B93" s="37">
        <f>SUM('Step 3'!B93:Y93)</f>
        <v>1231</v>
      </c>
      <c r="C93" s="37">
        <f>SUM('Step 3'!C93:Z93)</f>
        <v>1229</v>
      </c>
      <c r="D93" s="37">
        <f>SUM('Step 3'!D93:AA93)</f>
        <v>1222</v>
      </c>
      <c r="E93" s="37">
        <f>SUM('Step 3'!E93:AB93)</f>
        <v>1213</v>
      </c>
      <c r="F93" s="37">
        <f>SUM('Step 3'!F93:AC93)</f>
        <v>1211</v>
      </c>
      <c r="G93" s="37">
        <f>SUM('Step 3'!G93:AD93)</f>
        <v>1210</v>
      </c>
      <c r="H93" s="37">
        <f>SUM('Step 3'!H93:AE93)</f>
        <v>1214</v>
      </c>
      <c r="I93" s="37">
        <f>SUM('Step 3'!I93:AF93)</f>
        <v>1214</v>
      </c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</row>
    <row r="94" spans="1:72" x14ac:dyDescent="0.25">
      <c r="A94" s="61" t="s">
        <v>130</v>
      </c>
      <c r="B94" s="37">
        <f>SUM('Step 3'!B94:Y94)</f>
        <v>14057</v>
      </c>
      <c r="C94" s="37">
        <f>SUM('Step 3'!C94:Z94)</f>
        <v>13916</v>
      </c>
      <c r="D94" s="37">
        <f>SUM('Step 3'!D94:AA94)</f>
        <v>13788</v>
      </c>
      <c r="E94" s="37">
        <f>SUM('Step 3'!E94:AB94)</f>
        <v>13698</v>
      </c>
      <c r="F94" s="37">
        <f>SUM('Step 3'!F94:AC94)</f>
        <v>13627</v>
      </c>
      <c r="G94" s="37">
        <f>SUM('Step 3'!G94:AD94)</f>
        <v>13491</v>
      </c>
      <c r="H94" s="37">
        <f>SUM('Step 3'!H94:AE94)</f>
        <v>13409</v>
      </c>
      <c r="I94" s="37">
        <f>SUM('Step 3'!I94:AF94)</f>
        <v>13292</v>
      </c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</row>
    <row r="95" spans="1:72" x14ac:dyDescent="0.25">
      <c r="A95" s="61" t="s">
        <v>131</v>
      </c>
      <c r="B95" s="37">
        <f>SUM('Step 3'!B95:Y95)</f>
        <v>30876</v>
      </c>
      <c r="C95" s="37">
        <f>SUM('Step 3'!C95:Z95)</f>
        <v>30567</v>
      </c>
      <c r="D95" s="37">
        <f>SUM('Step 3'!D95:AA95)</f>
        <v>30258</v>
      </c>
      <c r="E95" s="37">
        <f>SUM('Step 3'!E95:AB95)</f>
        <v>30054</v>
      </c>
      <c r="F95" s="37">
        <f>SUM('Step 3'!F95:AC95)</f>
        <v>29905</v>
      </c>
      <c r="G95" s="37">
        <f>SUM('Step 3'!G95:AD95)</f>
        <v>29635</v>
      </c>
      <c r="H95" s="37">
        <f>SUM('Step 3'!H95:AE95)</f>
        <v>29500</v>
      </c>
      <c r="I95" s="37">
        <f>SUM('Step 3'!I95:AF95)</f>
        <v>29228</v>
      </c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</row>
    <row r="96" spans="1:72" x14ac:dyDescent="0.25">
      <c r="A96" s="61" t="s">
        <v>132</v>
      </c>
      <c r="B96" s="37">
        <f>SUM('Step 3'!B96:Y96)</f>
        <v>6296</v>
      </c>
      <c r="C96" s="37">
        <f>SUM('Step 3'!C96:Z96)</f>
        <v>6247</v>
      </c>
      <c r="D96" s="37">
        <f>SUM('Step 3'!D96:AA96)</f>
        <v>6199</v>
      </c>
      <c r="E96" s="37">
        <f>SUM('Step 3'!E96:AB96)</f>
        <v>6161</v>
      </c>
      <c r="F96" s="37">
        <f>SUM('Step 3'!F96:AC96)</f>
        <v>6147</v>
      </c>
      <c r="G96" s="37">
        <f>SUM('Step 3'!G96:AD96)</f>
        <v>6115</v>
      </c>
      <c r="H96" s="37">
        <f>SUM('Step 3'!H96:AE96)</f>
        <v>6117</v>
      </c>
      <c r="I96" s="37">
        <f>SUM('Step 3'!I96:AF96)</f>
        <v>6104</v>
      </c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</row>
    <row r="97" spans="1:72" x14ac:dyDescent="0.25">
      <c r="A97" s="61" t="s">
        <v>133</v>
      </c>
      <c r="B97" s="37">
        <f>SUM('Step 3'!B97:Y97)</f>
        <v>11424</v>
      </c>
      <c r="C97" s="37">
        <f>SUM('Step 3'!C97:Z97)</f>
        <v>11347</v>
      </c>
      <c r="D97" s="37">
        <f>SUM('Step 3'!D97:AA97)</f>
        <v>11255</v>
      </c>
      <c r="E97" s="37">
        <f>SUM('Step 3'!E97:AB97)</f>
        <v>11193</v>
      </c>
      <c r="F97" s="37">
        <f>SUM('Step 3'!F97:AC97)</f>
        <v>11184</v>
      </c>
      <c r="G97" s="37">
        <f>SUM('Step 3'!G97:AD97)</f>
        <v>11138</v>
      </c>
      <c r="H97" s="37">
        <f>SUM('Step 3'!H97:AE97)</f>
        <v>11165</v>
      </c>
      <c r="I97" s="37">
        <f>SUM('Step 3'!I97:AF97)</f>
        <v>11105</v>
      </c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</row>
    <row r="98" spans="1:72" x14ac:dyDescent="0.25">
      <c r="A98" s="61" t="s">
        <v>134</v>
      </c>
      <c r="B98" s="37">
        <f>SUM('Step 3'!B98:Y98)</f>
        <v>29155</v>
      </c>
      <c r="C98" s="37">
        <f>SUM('Step 3'!C98:Z98)</f>
        <v>28867</v>
      </c>
      <c r="D98" s="37">
        <f>SUM('Step 3'!D98:AA98)</f>
        <v>28576</v>
      </c>
      <c r="E98" s="37">
        <f>SUM('Step 3'!E98:AB98)</f>
        <v>28376</v>
      </c>
      <c r="F98" s="37">
        <f>SUM('Step 3'!F98:AC98)</f>
        <v>28253</v>
      </c>
      <c r="G98" s="37">
        <f>SUM('Step 3'!G98:AD98)</f>
        <v>27986</v>
      </c>
      <c r="H98" s="37">
        <f>SUM('Step 3'!H98:AE98)</f>
        <v>27899</v>
      </c>
      <c r="I98" s="37">
        <f>SUM('Step 3'!I98:AF98)</f>
        <v>27620</v>
      </c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</row>
    <row r="99" spans="1:72" x14ac:dyDescent="0.25">
      <c r="A99" s="61" t="s">
        <v>135</v>
      </c>
      <c r="B99" s="37">
        <f>SUM('Step 3'!B99:Y99)</f>
        <v>2826</v>
      </c>
      <c r="C99" s="37">
        <f>SUM('Step 3'!C99:Z99)</f>
        <v>2774</v>
      </c>
      <c r="D99" s="37">
        <f>SUM('Step 3'!D99:AA99)</f>
        <v>2736</v>
      </c>
      <c r="E99" s="37">
        <f>SUM('Step 3'!E99:AB99)</f>
        <v>2707</v>
      </c>
      <c r="F99" s="37">
        <f>SUM('Step 3'!F99:AC99)</f>
        <v>2681</v>
      </c>
      <c r="G99" s="37">
        <f>SUM('Step 3'!G99:AD99)</f>
        <v>2655</v>
      </c>
      <c r="H99" s="37">
        <f>SUM('Step 3'!H99:AE99)</f>
        <v>2653</v>
      </c>
      <c r="I99" s="37">
        <f>SUM('Step 3'!I99:AF99)</f>
        <v>2627</v>
      </c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</row>
    <row r="100" spans="1:72" x14ac:dyDescent="0.25">
      <c r="A100" s="61" t="s">
        <v>136</v>
      </c>
      <c r="B100" s="37">
        <f>SUM('Step 3'!B100:Y100)</f>
        <v>10440</v>
      </c>
      <c r="C100" s="37">
        <f>SUM('Step 3'!C100:Z100)</f>
        <v>10347</v>
      </c>
      <c r="D100" s="37">
        <f>SUM('Step 3'!D100:AA100)</f>
        <v>10273</v>
      </c>
      <c r="E100" s="37">
        <f>SUM('Step 3'!E100:AB100)</f>
        <v>10226</v>
      </c>
      <c r="F100" s="37">
        <f>SUM('Step 3'!F100:AC100)</f>
        <v>10172</v>
      </c>
      <c r="G100" s="37">
        <f>SUM('Step 3'!G100:AD100)</f>
        <v>10109</v>
      </c>
      <c r="H100" s="37">
        <f>SUM('Step 3'!H100:AE100)</f>
        <v>10091</v>
      </c>
      <c r="I100" s="37">
        <f>SUM('Step 3'!I100:AF100)</f>
        <v>10017</v>
      </c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</row>
    <row r="101" spans="1:72" x14ac:dyDescent="0.25">
      <c r="A101" s="61" t="s">
        <v>137</v>
      </c>
      <c r="B101" s="37">
        <f>SUM('Step 3'!B101:Y101)</f>
        <v>3860</v>
      </c>
      <c r="C101" s="37">
        <f>SUM('Step 3'!C101:Z101)</f>
        <v>3824</v>
      </c>
      <c r="D101" s="37">
        <f>SUM('Step 3'!D101:AA101)</f>
        <v>3797</v>
      </c>
      <c r="E101" s="37">
        <f>SUM('Step 3'!E101:AB101)</f>
        <v>3765</v>
      </c>
      <c r="F101" s="37">
        <f>SUM('Step 3'!F101:AC101)</f>
        <v>3733</v>
      </c>
      <c r="G101" s="37">
        <f>SUM('Step 3'!G101:AD101)</f>
        <v>3687</v>
      </c>
      <c r="H101" s="37">
        <f>SUM('Step 3'!H101:AE101)</f>
        <v>3641</v>
      </c>
      <c r="I101" s="37">
        <f>SUM('Step 3'!I101:AF101)</f>
        <v>3596</v>
      </c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</row>
    <row r="102" spans="1:72" x14ac:dyDescent="0.25">
      <c r="A102" s="61" t="s">
        <v>138</v>
      </c>
      <c r="B102" s="37">
        <f>SUM('Step 3'!B102:Y102)</f>
        <v>12040</v>
      </c>
      <c r="C102" s="37">
        <f>SUM('Step 3'!C102:Z102)</f>
        <v>11937</v>
      </c>
      <c r="D102" s="37">
        <f>SUM('Step 3'!D102:AA102)</f>
        <v>11807</v>
      </c>
      <c r="E102" s="37">
        <f>SUM('Step 3'!E102:AB102)</f>
        <v>11690</v>
      </c>
      <c r="F102" s="37">
        <f>SUM('Step 3'!F102:AC102)</f>
        <v>11567</v>
      </c>
      <c r="G102" s="37">
        <f>SUM('Step 3'!G102:AD102)</f>
        <v>11429</v>
      </c>
      <c r="H102" s="37">
        <f>SUM('Step 3'!H102:AE102)</f>
        <v>11328</v>
      </c>
      <c r="I102" s="37">
        <f>SUM('Step 3'!I102:AF102)</f>
        <v>11199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</row>
    <row r="103" spans="1:72" x14ac:dyDescent="0.25">
      <c r="A103" s="61" t="s">
        <v>139</v>
      </c>
      <c r="B103" s="37">
        <f>SUM('Step 3'!B103:Y103)</f>
        <v>46243</v>
      </c>
      <c r="C103" s="37">
        <f>SUM('Step 3'!C103:Z103)</f>
        <v>45781</v>
      </c>
      <c r="D103" s="37">
        <f>SUM('Step 3'!D103:AA103)</f>
        <v>45333</v>
      </c>
      <c r="E103" s="37">
        <f>SUM('Step 3'!E103:AB103)</f>
        <v>45070</v>
      </c>
      <c r="F103" s="37">
        <f>SUM('Step 3'!F103:AC103)</f>
        <v>44910</v>
      </c>
      <c r="G103" s="37">
        <f>SUM('Step 3'!G103:AD103)</f>
        <v>44514</v>
      </c>
      <c r="H103" s="37">
        <f>SUM('Step 3'!H103:AE103)</f>
        <v>44248</v>
      </c>
      <c r="I103" s="37">
        <f>SUM('Step 3'!I103:AF103)</f>
        <v>43866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</row>
    <row r="104" spans="1:72" x14ac:dyDescent="0.25">
      <c r="A104" s="61" t="s">
        <v>140</v>
      </c>
      <c r="B104" s="37">
        <f>SUM('Step 3'!B104:Y104)</f>
        <v>8851</v>
      </c>
      <c r="C104" s="37">
        <f>SUM('Step 3'!C104:Z104)</f>
        <v>8750</v>
      </c>
      <c r="D104" s="37">
        <f>SUM('Step 3'!D104:AA104)</f>
        <v>8649</v>
      </c>
      <c r="E104" s="37">
        <f>SUM('Step 3'!E104:AB104)</f>
        <v>8573</v>
      </c>
      <c r="F104" s="37">
        <f>SUM('Step 3'!F104:AC104)</f>
        <v>8512</v>
      </c>
      <c r="G104" s="37">
        <f>SUM('Step 3'!G104:AD104)</f>
        <v>8432</v>
      </c>
      <c r="H104" s="37">
        <f>SUM('Step 3'!H104:AE104)</f>
        <v>8385</v>
      </c>
      <c r="I104" s="37">
        <f>SUM('Step 3'!I104:AF104)</f>
        <v>8318</v>
      </c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</row>
    <row r="105" spans="1:72" x14ac:dyDescent="0.25">
      <c r="A105" s="61" t="s">
        <v>141</v>
      </c>
      <c r="B105" s="37">
        <f>SUM('Step 3'!B105:Y105)</f>
        <v>6199</v>
      </c>
      <c r="C105" s="37">
        <f>SUM('Step 3'!C105:Z105)</f>
        <v>6111</v>
      </c>
      <c r="D105" s="37">
        <f>SUM('Step 3'!D105:AA105)</f>
        <v>6031</v>
      </c>
      <c r="E105" s="37">
        <f>SUM('Step 3'!E105:AB105)</f>
        <v>5962</v>
      </c>
      <c r="F105" s="37">
        <f>SUM('Step 3'!F105:AC105)</f>
        <v>5895</v>
      </c>
      <c r="G105" s="37">
        <f>SUM('Step 3'!G105:AD105)</f>
        <v>5817</v>
      </c>
      <c r="H105" s="37">
        <f>SUM('Step 3'!H105:AE105)</f>
        <v>5776</v>
      </c>
      <c r="I105" s="37">
        <f>SUM('Step 3'!I105:AF105)</f>
        <v>5708</v>
      </c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</row>
    <row r="106" spans="1:72" x14ac:dyDescent="0.25">
      <c r="A106" s="61" t="s">
        <v>142</v>
      </c>
      <c r="B106" s="37">
        <f>SUM('Step 3'!B106:Y106)</f>
        <v>7085</v>
      </c>
      <c r="C106" s="37">
        <f>SUM('Step 3'!C106:Z106)</f>
        <v>7045</v>
      </c>
      <c r="D106" s="37">
        <f>SUM('Step 3'!D106:AA106)</f>
        <v>6997</v>
      </c>
      <c r="E106" s="37">
        <f>SUM('Step 3'!E106:AB106)</f>
        <v>6987</v>
      </c>
      <c r="F106" s="37">
        <f>SUM('Step 3'!F106:AC106)</f>
        <v>6969</v>
      </c>
      <c r="G106" s="37">
        <f>SUM('Step 3'!G106:AD106)</f>
        <v>6937</v>
      </c>
      <c r="H106" s="37">
        <f>SUM('Step 3'!H106:AE106)</f>
        <v>6893</v>
      </c>
      <c r="I106" s="37">
        <f>SUM('Step 3'!I106:AF106)</f>
        <v>6852</v>
      </c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</row>
    <row r="107" spans="1:72" x14ac:dyDescent="0.25">
      <c r="A107" s="61" t="s">
        <v>143</v>
      </c>
      <c r="B107" s="37">
        <f>SUM('Step 3'!B107:Y107)</f>
        <v>31796</v>
      </c>
      <c r="C107" s="37">
        <f>SUM('Step 3'!C107:Z107)</f>
        <v>31518</v>
      </c>
      <c r="D107" s="37">
        <f>SUM('Step 3'!D107:AA107)</f>
        <v>31291</v>
      </c>
      <c r="E107" s="37">
        <f>SUM('Step 3'!E107:AB107)</f>
        <v>31121</v>
      </c>
      <c r="F107" s="37">
        <f>SUM('Step 3'!F107:AC107)</f>
        <v>30998</v>
      </c>
      <c r="G107" s="37">
        <f>SUM('Step 3'!G107:AD107)</f>
        <v>30760</v>
      </c>
      <c r="H107" s="37">
        <f>SUM('Step 3'!H107:AE107)</f>
        <v>30678</v>
      </c>
      <c r="I107" s="37">
        <f>SUM('Step 3'!I107:AF107)</f>
        <v>30463</v>
      </c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</row>
    <row r="108" spans="1:72" x14ac:dyDescent="0.25">
      <c r="A108" s="61" t="s">
        <v>144</v>
      </c>
      <c r="B108" s="37">
        <f>SUM('Step 3'!B108:Y108)</f>
        <v>21825</v>
      </c>
      <c r="C108" s="37">
        <f>SUM('Step 3'!C108:Z108)</f>
        <v>21656</v>
      </c>
      <c r="D108" s="37">
        <f>SUM('Step 3'!D108:AA108)</f>
        <v>21452</v>
      </c>
      <c r="E108" s="37">
        <f>SUM('Step 3'!E108:AB108)</f>
        <v>21345</v>
      </c>
      <c r="F108" s="37">
        <f>SUM('Step 3'!F108:AC108)</f>
        <v>21270</v>
      </c>
      <c r="G108" s="37">
        <f>SUM('Step 3'!G108:AD108)</f>
        <v>21126</v>
      </c>
      <c r="H108" s="37">
        <f>SUM('Step 3'!H108:AE108)</f>
        <v>21049</v>
      </c>
      <c r="I108" s="37">
        <f>SUM('Step 3'!I108:AF108)</f>
        <v>20855</v>
      </c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</row>
    <row r="109" spans="1:72" x14ac:dyDescent="0.25">
      <c r="A109" s="61" t="s">
        <v>145</v>
      </c>
      <c r="B109" s="37">
        <f>SUM('Step 3'!B109:Y109)</f>
        <v>542</v>
      </c>
      <c r="C109" s="37">
        <f>SUM('Step 3'!C109:Z109)</f>
        <v>541</v>
      </c>
      <c r="D109" s="37">
        <f>SUM('Step 3'!D109:AA109)</f>
        <v>541</v>
      </c>
      <c r="E109" s="37">
        <f>SUM('Step 3'!E109:AB109)</f>
        <v>543</v>
      </c>
      <c r="F109" s="37">
        <f>SUM('Step 3'!F109:AC109)</f>
        <v>542</v>
      </c>
      <c r="G109" s="37">
        <f>SUM('Step 3'!G109:AD109)</f>
        <v>544</v>
      </c>
      <c r="H109" s="37">
        <f>SUM('Step 3'!H109:AE109)</f>
        <v>545</v>
      </c>
      <c r="I109" s="37">
        <f>SUM('Step 3'!I109:AF109)</f>
        <v>540</v>
      </c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</row>
    <row r="110" spans="1:72" x14ac:dyDescent="0.25">
      <c r="A110" s="61" t="s">
        <v>146</v>
      </c>
      <c r="B110" s="37">
        <f>SUM('Step 3'!B110:Y110)</f>
        <v>24299</v>
      </c>
      <c r="C110" s="37">
        <f>SUM('Step 3'!C110:Z110)</f>
        <v>24039</v>
      </c>
      <c r="D110" s="37">
        <f>SUM('Step 3'!D110:AA110)</f>
        <v>23799</v>
      </c>
      <c r="E110" s="37">
        <f>SUM('Step 3'!E110:AB110)</f>
        <v>23636</v>
      </c>
      <c r="F110" s="37">
        <f>SUM('Step 3'!F110:AC110)</f>
        <v>23517</v>
      </c>
      <c r="G110" s="37">
        <f>SUM('Step 3'!G110:AD110)</f>
        <v>23283</v>
      </c>
      <c r="H110" s="37">
        <f>SUM('Step 3'!H110:AE110)</f>
        <v>23167</v>
      </c>
      <c r="I110" s="37">
        <f>SUM('Step 3'!I110:AF110)</f>
        <v>22936</v>
      </c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</row>
    <row r="111" spans="1:72" x14ac:dyDescent="0.25">
      <c r="A111" s="61" t="s">
        <v>147</v>
      </c>
      <c r="B111" s="37">
        <f>SUM('Step 3'!B111:Y111)</f>
        <v>2252</v>
      </c>
      <c r="C111" s="37">
        <f>SUM('Step 3'!C111:Z111)</f>
        <v>2216</v>
      </c>
      <c r="D111" s="37">
        <f>SUM('Step 3'!D111:AA111)</f>
        <v>2181</v>
      </c>
      <c r="E111" s="37">
        <f>SUM('Step 3'!E111:AB111)</f>
        <v>2159</v>
      </c>
      <c r="F111" s="37">
        <f>SUM('Step 3'!F111:AC111)</f>
        <v>2141</v>
      </c>
      <c r="G111" s="37">
        <f>SUM('Step 3'!G111:AD111)</f>
        <v>2124</v>
      </c>
      <c r="H111" s="37">
        <f>SUM('Step 3'!H111:AE111)</f>
        <v>2108</v>
      </c>
      <c r="I111" s="37">
        <f>SUM('Step 3'!I111:AF111)</f>
        <v>2088</v>
      </c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</row>
    <row r="112" spans="1:72" x14ac:dyDescent="0.25">
      <c r="A112" s="61" t="s">
        <v>148</v>
      </c>
      <c r="B112" s="37">
        <f>SUM('Step 3'!B112:Y112)</f>
        <v>32779</v>
      </c>
      <c r="C112" s="37">
        <f>SUM('Step 3'!C112:Z112)</f>
        <v>32433</v>
      </c>
      <c r="D112" s="37">
        <f>SUM('Step 3'!D112:AA112)</f>
        <v>32115</v>
      </c>
      <c r="E112" s="37">
        <f>SUM('Step 3'!E112:AB112)</f>
        <v>31896</v>
      </c>
      <c r="F112" s="37">
        <f>SUM('Step 3'!F112:AC112)</f>
        <v>31721</v>
      </c>
      <c r="G112" s="37">
        <f>SUM('Step 3'!G112:AD112)</f>
        <v>31451</v>
      </c>
      <c r="H112" s="37">
        <f>SUM('Step 3'!H112:AE112)</f>
        <v>31268</v>
      </c>
      <c r="I112" s="37">
        <f>SUM('Step 3'!I112:AF112)</f>
        <v>30967</v>
      </c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</row>
    <row r="113" spans="1:72" x14ac:dyDescent="0.25">
      <c r="A113" s="61" t="s">
        <v>149</v>
      </c>
      <c r="B113" s="37">
        <f>SUM('Step 3'!B113:Y113)</f>
        <v>990</v>
      </c>
      <c r="C113" s="37">
        <f>SUM('Step 3'!C113:Z113)</f>
        <v>980</v>
      </c>
      <c r="D113" s="37">
        <f>SUM('Step 3'!D113:AA113)</f>
        <v>969</v>
      </c>
      <c r="E113" s="37">
        <f>SUM('Step 3'!E113:AB113)</f>
        <v>971</v>
      </c>
      <c r="F113" s="37">
        <f>SUM('Step 3'!F113:AC113)</f>
        <v>962</v>
      </c>
      <c r="G113" s="37">
        <f>SUM('Step 3'!G113:AD113)</f>
        <v>956</v>
      </c>
      <c r="H113" s="37">
        <f>SUM('Step 3'!H113:AE113)</f>
        <v>953</v>
      </c>
      <c r="I113" s="37">
        <f>SUM('Step 3'!I113:AF113)</f>
        <v>942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</row>
    <row r="114" spans="1:72" x14ac:dyDescent="0.25">
      <c r="A114" s="61" t="s">
        <v>150</v>
      </c>
      <c r="B114" s="37">
        <f>SUM('Step 3'!B114:Y114)</f>
        <v>123175</v>
      </c>
      <c r="C114" s="37">
        <f>SUM('Step 3'!C114:Z114)</f>
        <v>121641</v>
      </c>
      <c r="D114" s="37">
        <f>SUM('Step 3'!D114:AA114)</f>
        <v>120196</v>
      </c>
      <c r="E114" s="37">
        <f>SUM('Step 3'!E114:AB114)</f>
        <v>119203</v>
      </c>
      <c r="F114" s="37">
        <f>SUM('Step 3'!F114:AC114)</f>
        <v>118143</v>
      </c>
      <c r="G114" s="37">
        <f>SUM('Step 3'!G114:AD114)</f>
        <v>116946</v>
      </c>
      <c r="H114" s="37">
        <f>SUM('Step 3'!H114:AE114)</f>
        <v>115953</v>
      </c>
      <c r="I114" s="37">
        <f>SUM('Step 3'!I114:AF114)</f>
        <v>114872</v>
      </c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</row>
    <row r="115" spans="1:72" x14ac:dyDescent="0.25">
      <c r="A115" s="61" t="s">
        <v>151</v>
      </c>
      <c r="B115" s="37">
        <f>SUM('Step 3'!B115:Y115)</f>
        <v>13249</v>
      </c>
      <c r="C115" s="37">
        <f>SUM('Step 3'!C115:Z115)</f>
        <v>13131</v>
      </c>
      <c r="D115" s="37">
        <f>SUM('Step 3'!D115:AA115)</f>
        <v>13042</v>
      </c>
      <c r="E115" s="37">
        <f>SUM('Step 3'!E115:AB115)</f>
        <v>12976</v>
      </c>
      <c r="F115" s="37">
        <f>SUM('Step 3'!F115:AC115)</f>
        <v>12887</v>
      </c>
      <c r="G115" s="37">
        <f>SUM('Step 3'!G115:AD115)</f>
        <v>12777</v>
      </c>
      <c r="H115" s="37">
        <f>SUM('Step 3'!H115:AE115)</f>
        <v>12726</v>
      </c>
      <c r="I115" s="37">
        <f>SUM('Step 3'!I115:AF115)</f>
        <v>12629</v>
      </c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</row>
    <row r="116" spans="1:72" x14ac:dyDescent="0.25">
      <c r="A116" s="61" t="s">
        <v>152</v>
      </c>
      <c r="B116" s="37">
        <f>SUM('Step 3'!B116:Y116)</f>
        <v>16168</v>
      </c>
      <c r="C116" s="37">
        <f>SUM('Step 3'!C116:Z116)</f>
        <v>16052</v>
      </c>
      <c r="D116" s="37">
        <f>SUM('Step 3'!D116:AA116)</f>
        <v>15955</v>
      </c>
      <c r="E116" s="37">
        <f>SUM('Step 3'!E116:AB116)</f>
        <v>15892</v>
      </c>
      <c r="F116" s="37">
        <f>SUM('Step 3'!F116:AC116)</f>
        <v>15804</v>
      </c>
      <c r="G116" s="37">
        <f>SUM('Step 3'!G116:AD116)</f>
        <v>15678</v>
      </c>
      <c r="H116" s="37">
        <f>SUM('Step 3'!H116:AE116)</f>
        <v>15603</v>
      </c>
      <c r="I116" s="37">
        <f>SUM('Step 3'!I116:AF116)</f>
        <v>15482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</row>
    <row r="117" spans="1:72" x14ac:dyDescent="0.25">
      <c r="A117" s="61" t="s">
        <v>153</v>
      </c>
      <c r="B117" s="37">
        <f>SUM('Step 3'!B117:Y117)</f>
        <v>53794</v>
      </c>
      <c r="C117" s="37">
        <f>SUM('Step 3'!C117:Z117)</f>
        <v>53096</v>
      </c>
      <c r="D117" s="37">
        <f>SUM('Step 3'!D117:AA117)</f>
        <v>52415</v>
      </c>
      <c r="E117" s="37">
        <f>SUM('Step 3'!E117:AB117)</f>
        <v>51946</v>
      </c>
      <c r="F117" s="37">
        <f>SUM('Step 3'!F117:AC117)</f>
        <v>51516</v>
      </c>
      <c r="G117" s="37">
        <f>SUM('Step 3'!G117:AD117)</f>
        <v>50943</v>
      </c>
      <c r="H117" s="37">
        <f>SUM('Step 3'!H117:AE117)</f>
        <v>50493</v>
      </c>
      <c r="I117" s="37">
        <f>SUM('Step 3'!I117:AF117)</f>
        <v>49971</v>
      </c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</row>
    <row r="118" spans="1:72" x14ac:dyDescent="0.25">
      <c r="A118" s="61" t="s">
        <v>154</v>
      </c>
      <c r="B118" s="37">
        <f>SUM('Step 3'!B118:Y118)</f>
        <v>4502</v>
      </c>
      <c r="C118" s="37">
        <f>SUM('Step 3'!C118:Z118)</f>
        <v>4474</v>
      </c>
      <c r="D118" s="37">
        <f>SUM('Step 3'!D118:AA118)</f>
        <v>4442</v>
      </c>
      <c r="E118" s="37">
        <f>SUM('Step 3'!E118:AB118)</f>
        <v>4426</v>
      </c>
      <c r="F118" s="37">
        <f>SUM('Step 3'!F118:AC118)</f>
        <v>4413</v>
      </c>
      <c r="G118" s="37">
        <f>SUM('Step 3'!G118:AD118)</f>
        <v>4381</v>
      </c>
      <c r="H118" s="37">
        <f>SUM('Step 3'!H118:AE118)</f>
        <v>4378</v>
      </c>
      <c r="I118" s="37">
        <f>SUM('Step 3'!I118:AF118)</f>
        <v>4351</v>
      </c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</row>
    <row r="119" spans="1:72" x14ac:dyDescent="0.25">
      <c r="A119" s="61" t="s">
        <v>155</v>
      </c>
      <c r="B119" s="37">
        <f>SUM('Step 3'!B119:Y119)</f>
        <v>13506</v>
      </c>
      <c r="C119" s="37">
        <f>SUM('Step 3'!C119:Z119)</f>
        <v>13368</v>
      </c>
      <c r="D119" s="37">
        <f>SUM('Step 3'!D119:AA119)</f>
        <v>13223</v>
      </c>
      <c r="E119" s="37">
        <f>SUM('Step 3'!E119:AB119)</f>
        <v>13112</v>
      </c>
      <c r="F119" s="37">
        <f>SUM('Step 3'!F119:AC119)</f>
        <v>13012</v>
      </c>
      <c r="G119" s="37">
        <f>SUM('Step 3'!G119:AD119)</f>
        <v>12897</v>
      </c>
      <c r="H119" s="37">
        <f>SUM('Step 3'!H119:AE119)</f>
        <v>12855</v>
      </c>
      <c r="I119" s="37">
        <f>SUM('Step 3'!I119:AF119)</f>
        <v>12733</v>
      </c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</row>
    <row r="120" spans="1:72" x14ac:dyDescent="0.25">
      <c r="A120" s="61" t="s">
        <v>156</v>
      </c>
      <c r="B120" s="37">
        <f>SUM('Step 3'!B120:Y120)</f>
        <v>17495</v>
      </c>
      <c r="C120" s="37">
        <f>SUM('Step 3'!C120:Z120)</f>
        <v>17361</v>
      </c>
      <c r="D120" s="37">
        <f>SUM('Step 3'!D120:AA120)</f>
        <v>17225</v>
      </c>
      <c r="E120" s="37">
        <f>SUM('Step 3'!E120:AB120)</f>
        <v>17132</v>
      </c>
      <c r="F120" s="37">
        <f>SUM('Step 3'!F120:AC120)</f>
        <v>17079</v>
      </c>
      <c r="G120" s="37">
        <f>SUM('Step 3'!G120:AD120)</f>
        <v>16927</v>
      </c>
      <c r="H120" s="37">
        <f>SUM('Step 3'!H120:AE120)</f>
        <v>16852</v>
      </c>
      <c r="I120" s="37">
        <f>SUM('Step 3'!I120:AF120)</f>
        <v>16733</v>
      </c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</row>
    <row r="121" spans="1:72" x14ac:dyDescent="0.25">
      <c r="A121" s="61" t="s">
        <v>157</v>
      </c>
      <c r="B121" s="37">
        <f>SUM('Step 3'!B121:Y121)</f>
        <v>9871</v>
      </c>
      <c r="C121" s="37">
        <f>SUM('Step 3'!C121:Z121)</f>
        <v>9754</v>
      </c>
      <c r="D121" s="37">
        <f>SUM('Step 3'!D121:AA121)</f>
        <v>9638</v>
      </c>
      <c r="E121" s="37">
        <f>SUM('Step 3'!E121:AB121)</f>
        <v>9554</v>
      </c>
      <c r="F121" s="37">
        <f>SUM('Step 3'!F121:AC121)</f>
        <v>9473</v>
      </c>
      <c r="G121" s="37">
        <f>SUM('Step 3'!G121:AD121)</f>
        <v>9346</v>
      </c>
      <c r="H121" s="37">
        <f>SUM('Step 3'!H121:AE121)</f>
        <v>9266</v>
      </c>
      <c r="I121" s="37">
        <f>SUM('Step 3'!I121:AF121)</f>
        <v>9162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</row>
    <row r="122" spans="1:72" x14ac:dyDescent="0.25">
      <c r="A122" s="61" t="s">
        <v>158</v>
      </c>
      <c r="B122" s="37">
        <f>SUM('Step 3'!B122:Y122)</f>
        <v>23020</v>
      </c>
      <c r="C122" s="37">
        <f>SUM('Step 3'!C122:Z122)</f>
        <v>22708</v>
      </c>
      <c r="D122" s="37">
        <f>SUM('Step 3'!D122:AA122)</f>
        <v>22418</v>
      </c>
      <c r="E122" s="37">
        <f>SUM('Step 3'!E122:AB122)</f>
        <v>22163</v>
      </c>
      <c r="F122" s="37">
        <f>SUM('Step 3'!F122:AC122)</f>
        <v>21935</v>
      </c>
      <c r="G122" s="37">
        <f>SUM('Step 3'!G122:AD122)</f>
        <v>21688</v>
      </c>
      <c r="H122" s="37">
        <f>SUM('Step 3'!H122:AE122)</f>
        <v>21518</v>
      </c>
      <c r="I122" s="37">
        <f>SUM('Step 3'!I122:AF122)</f>
        <v>21305</v>
      </c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</row>
    <row r="123" spans="1:72" x14ac:dyDescent="0.25">
      <c r="A123" s="61" t="s">
        <v>159</v>
      </c>
      <c r="B123" s="37">
        <f>SUM('Step 3'!B123:Y123)</f>
        <v>10301</v>
      </c>
      <c r="C123" s="37">
        <f>SUM('Step 3'!C123:Z123)</f>
        <v>10250</v>
      </c>
      <c r="D123" s="37">
        <f>SUM('Step 3'!D123:AA123)</f>
        <v>10185</v>
      </c>
      <c r="E123" s="37">
        <f>SUM('Step 3'!E123:AB123)</f>
        <v>10154</v>
      </c>
      <c r="F123" s="37">
        <f>SUM('Step 3'!F123:AC123)</f>
        <v>10113</v>
      </c>
      <c r="G123" s="37">
        <f>SUM('Step 3'!G123:AD123)</f>
        <v>10059</v>
      </c>
      <c r="H123" s="37">
        <f>SUM('Step 3'!H123:AE123)</f>
        <v>10030</v>
      </c>
      <c r="I123" s="37">
        <f>SUM('Step 3'!I123:AF123)</f>
        <v>10000</v>
      </c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</row>
    <row r="124" spans="1:72" x14ac:dyDescent="0.25">
      <c r="A124" s="61" t="s">
        <v>160</v>
      </c>
      <c r="B124" s="37">
        <f>SUM('Step 3'!B124:Y124)</f>
        <v>23239</v>
      </c>
      <c r="C124" s="37">
        <f>SUM('Step 3'!C124:Z124)</f>
        <v>23010</v>
      </c>
      <c r="D124" s="37">
        <f>SUM('Step 3'!D124:AA124)</f>
        <v>22776</v>
      </c>
      <c r="E124" s="37">
        <f>SUM('Step 3'!E124:AB124)</f>
        <v>22617</v>
      </c>
      <c r="F124" s="37">
        <f>SUM('Step 3'!F124:AC124)</f>
        <v>22504</v>
      </c>
      <c r="G124" s="37">
        <f>SUM('Step 3'!G124:AD124)</f>
        <v>22272</v>
      </c>
      <c r="H124" s="37">
        <f>SUM('Step 3'!H124:AE124)</f>
        <v>22136</v>
      </c>
      <c r="I124" s="37">
        <f>SUM('Step 3'!I124:AF124)</f>
        <v>21947</v>
      </c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</row>
    <row r="125" spans="1:72" x14ac:dyDescent="0.25">
      <c r="A125" s="61" t="s">
        <v>161</v>
      </c>
      <c r="B125" s="37">
        <f>SUM('Step 3'!B125:Y125)</f>
        <v>11902</v>
      </c>
      <c r="C125" s="37">
        <f>SUM('Step 3'!C125:Z125)</f>
        <v>11815</v>
      </c>
      <c r="D125" s="37">
        <f>SUM('Step 3'!D125:AA125)</f>
        <v>11705</v>
      </c>
      <c r="E125" s="37">
        <f>SUM('Step 3'!E125:AB125)</f>
        <v>11637</v>
      </c>
      <c r="F125" s="37">
        <f>SUM('Step 3'!F125:AC125)</f>
        <v>11577</v>
      </c>
      <c r="G125" s="37">
        <f>SUM('Step 3'!G125:AD125)</f>
        <v>11500</v>
      </c>
      <c r="H125" s="37">
        <f>SUM('Step 3'!H125:AE125)</f>
        <v>11465</v>
      </c>
      <c r="I125" s="37">
        <f>SUM('Step 3'!I125:AF125)</f>
        <v>11354</v>
      </c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</row>
    <row r="126" spans="1:72" x14ac:dyDescent="0.25">
      <c r="A126" s="61" t="s">
        <v>162</v>
      </c>
      <c r="B126" s="37">
        <f>SUM('Step 3'!B126:Y126)</f>
        <v>4666</v>
      </c>
      <c r="C126" s="37">
        <f>SUM('Step 3'!C126:Z126)</f>
        <v>4638</v>
      </c>
      <c r="D126" s="37">
        <f>SUM('Step 3'!D126:AA126)</f>
        <v>4607</v>
      </c>
      <c r="E126" s="37">
        <f>SUM('Step 3'!E126:AB126)</f>
        <v>4587</v>
      </c>
      <c r="F126" s="37">
        <f>SUM('Step 3'!F126:AC126)</f>
        <v>4576</v>
      </c>
      <c r="G126" s="37">
        <f>SUM('Step 3'!G126:AD126)</f>
        <v>4561</v>
      </c>
      <c r="H126" s="37">
        <f>SUM('Step 3'!H126:AE126)</f>
        <v>4574</v>
      </c>
      <c r="I126" s="37">
        <f>SUM('Step 3'!I126:AF126)</f>
        <v>4553</v>
      </c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</row>
    <row r="127" spans="1:72" x14ac:dyDescent="0.25">
      <c r="A127" s="61" t="s">
        <v>163</v>
      </c>
      <c r="B127" s="37">
        <f>SUM('Step 3'!B127:Y127)</f>
        <v>6179</v>
      </c>
      <c r="C127" s="37">
        <f>SUM('Step 3'!C127:Z127)</f>
        <v>6112</v>
      </c>
      <c r="D127" s="37">
        <f>SUM('Step 3'!D127:AA127)</f>
        <v>6060</v>
      </c>
      <c r="E127" s="37">
        <f>SUM('Step 3'!E127:AB127)</f>
        <v>6027</v>
      </c>
      <c r="F127" s="37">
        <f>SUM('Step 3'!F127:AC127)</f>
        <v>6004</v>
      </c>
      <c r="G127" s="37">
        <f>SUM('Step 3'!G127:AD127)</f>
        <v>5946</v>
      </c>
      <c r="H127" s="37">
        <f>SUM('Step 3'!H127:AE127)</f>
        <v>5916</v>
      </c>
      <c r="I127" s="37">
        <f>SUM('Step 3'!I127:AF127)</f>
        <v>5846</v>
      </c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</row>
    <row r="128" spans="1:72" x14ac:dyDescent="0.25">
      <c r="A128" s="61" t="s">
        <v>164</v>
      </c>
      <c r="B128" s="37">
        <f>SUM('Step 3'!B128:Y128)</f>
        <v>5102</v>
      </c>
      <c r="C128" s="37">
        <f>SUM('Step 3'!C128:Z128)</f>
        <v>5059</v>
      </c>
      <c r="D128" s="37">
        <f>SUM('Step 3'!D128:AA128)</f>
        <v>5008</v>
      </c>
      <c r="E128" s="37">
        <f>SUM('Step 3'!E128:AB128)</f>
        <v>4968</v>
      </c>
      <c r="F128" s="37">
        <f>SUM('Step 3'!F128:AC128)</f>
        <v>4926</v>
      </c>
      <c r="G128" s="37">
        <f>SUM('Step 3'!G128:AD128)</f>
        <v>4888</v>
      </c>
      <c r="H128" s="37">
        <f>SUM('Step 3'!H128:AE128)</f>
        <v>4865</v>
      </c>
      <c r="I128" s="37">
        <f>SUM('Step 3'!I128:AF128)</f>
        <v>4831</v>
      </c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</row>
  </sheetData>
  <autoFilter ref="A2:I128"/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 123 towns 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2016-10-06T21:34:05Z</dcterms:modified>
</cp:coreProperties>
</file>